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codeName="DieseArbeitsmappe"/>
  <mc:AlternateContent xmlns:mc="http://schemas.openxmlformats.org/markup-compatibility/2006">
    <mc:Choice Requires="x15">
      <x15ac:absPath xmlns:x15ac="http://schemas.microsoft.com/office/spreadsheetml/2010/11/ac" url="G:\ZD Bau\01 PROJ\NO\NI\522 GÖT\1340-003 ASK mental health Campus NDS\1.0 Vergaben_Planer\03_TGA-BRA_Planer\TGA\prefinal\"/>
    </mc:Choice>
  </mc:AlternateContent>
  <xr:revisionPtr revIDLastSave="0" documentId="13_ncr:1_{C3B3ED8F-9F2A-45F5-8909-232C78098021}" xr6:coauthVersionLast="47" xr6:coauthVersionMax="47" xr10:uidLastSave="{00000000-0000-0000-0000-000000000000}"/>
  <bookViews>
    <workbookView xWindow="28680" yWindow="-120" windowWidth="29040" windowHeight="15720" activeTab="2" xr2:uid="{00000000-000D-0000-FFFF-FFFF00000000}"/>
  </bookViews>
  <sheets>
    <sheet name="EG-Vergabe" sheetId="9" r:id="rId1"/>
    <sheet name="GU-Vergabe " sheetId="20" r:id="rId2"/>
    <sheet name="BIM-Einzel" sheetId="7" r:id="rId3"/>
    <sheet name="BIM-GU" sheetId="21" r:id="rId4"/>
    <sheet name="BL-TGA" sheetId="4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39" i="21" l="1"/>
  <c r="E66" i="7"/>
  <c r="E62" i="9" s="1"/>
  <c r="E60" i="20"/>
  <c r="E53" i="20"/>
  <c r="E61" i="20" s="1"/>
  <c r="E46" i="20"/>
  <c r="E49" i="20" s="1"/>
  <c r="E59" i="20" s="1"/>
  <c r="E35" i="20"/>
  <c r="E38" i="20" s="1"/>
  <c r="E58" i="20" s="1"/>
  <c r="E16" i="20"/>
  <c r="E19" i="20" s="1"/>
  <c r="E56" i="20" s="1"/>
  <c r="E48" i="9" l="1"/>
  <c r="E55" i="9" l="1"/>
  <c r="E63" i="9" l="1"/>
  <c r="E51" i="9"/>
  <c r="E61" i="9" s="1"/>
  <c r="E37" i="9"/>
  <c r="E40" i="9" s="1"/>
  <c r="E60" i="9" s="1"/>
  <c r="E17" i="9"/>
  <c r="E20" i="9" l="1"/>
  <c r="E58" i="9" s="1"/>
  <c r="F32" i="4" l="1"/>
  <c r="F27" i="4"/>
  <c r="F21" i="4"/>
  <c r="F14" i="4"/>
  <c r="F8" i="4"/>
  <c r="F34" i="4" s="1"/>
  <c r="E59" i="9" l="1"/>
  <c r="E64" i="9" s="1"/>
  <c r="E57" i="20" l="1"/>
  <c r="E62" i="20" s="1"/>
  <c r="E65" i="9"/>
  <c r="E63" i="20" l="1"/>
  <c r="E64" i="20" s="1"/>
  <c r="E65" i="20" s="1"/>
  <c r="E66" i="20" s="1"/>
  <c r="E66" i="9"/>
  <c r="E67" i="9" s="1"/>
  <c r="E68" i="9" s="1"/>
</calcChain>
</file>

<file path=xl/sharedStrings.xml><?xml version="1.0" encoding="utf-8"?>
<sst xmlns="http://schemas.openxmlformats.org/spreadsheetml/2006/main" count="322" uniqueCount="149">
  <si>
    <t>BIM-Pakete</t>
  </si>
  <si>
    <t>Leistung</t>
  </si>
  <si>
    <t>Summe/Pauschale in Euro (netto)</t>
  </si>
  <si>
    <t>Summe Besondere Leistungen LPH 1 (netto)</t>
  </si>
  <si>
    <t>Summe Besondere Leistungen LPH 2 (netto)</t>
  </si>
  <si>
    <t>Summe Besondere Leistungen LPH 3 (netto)</t>
  </si>
  <si>
    <t>Optionale Besondere Leistungen LPH 6 Vorbereitung der Vergabe nach HOAI</t>
  </si>
  <si>
    <t>Summe Optionale Besondere Leistungen LPH 6 (netto)</t>
  </si>
  <si>
    <t>Optionale Besondere Leistungen LPH 8 Objektüberwachung (Bauüberwachung) und Dokumentation nach HOAI</t>
  </si>
  <si>
    <t>Summe Optionale Besondere Leistungen LPH 8 (netto)</t>
  </si>
  <si>
    <t>Gesamtsumme (Optionale) Besondere Leistungen (netto)</t>
  </si>
  <si>
    <t>Angebotene Honorarzone
Angebotener Honorarsatz</t>
  </si>
  <si>
    <t>Grundhonorar gem. RifT (netto)</t>
  </si>
  <si>
    <t>Honorar in € 
(gem. RifT)</t>
  </si>
  <si>
    <t>LP 1</t>
  </si>
  <si>
    <t>Grundlagenermittlung</t>
  </si>
  <si>
    <t>LP 2</t>
  </si>
  <si>
    <t>Vorplanung</t>
  </si>
  <si>
    <t>LP 3</t>
  </si>
  <si>
    <t>Entwurfsplanung</t>
  </si>
  <si>
    <t>LP 4</t>
  </si>
  <si>
    <t>Genehmigungsplanung</t>
  </si>
  <si>
    <t>LP 5</t>
  </si>
  <si>
    <t>Ausführungsplanung</t>
  </si>
  <si>
    <t>LP 6</t>
  </si>
  <si>
    <t>Vorbereitung der Vergabe</t>
  </si>
  <si>
    <t>LP 7</t>
  </si>
  <si>
    <t>LP 8</t>
  </si>
  <si>
    <t>Objektbetreuung</t>
  </si>
  <si>
    <t>Summe Grundleistungen</t>
  </si>
  <si>
    <t>Honorar in €
(gem. RifT)</t>
  </si>
  <si>
    <t>Leistungen nach Zeitaufwand</t>
  </si>
  <si>
    <t>Stundensatz (in € / h, netto)</t>
  </si>
  <si>
    <t>Stundenansatz (in h)</t>
  </si>
  <si>
    <t>50</t>
  </si>
  <si>
    <t>+</t>
  </si>
  <si>
    <t>Grundleistungen BIM</t>
  </si>
  <si>
    <t>Stundensatzleistungen (Übertrag)</t>
  </si>
  <si>
    <t>Gesamtsumme netto</t>
  </si>
  <si>
    <t xml:space="preserve"> +</t>
  </si>
  <si>
    <t>Nebenkosten in %</t>
  </si>
  <si>
    <t>Gesamtsumme netto inkl. NK</t>
  </si>
  <si>
    <t>anzurechnender Umsatzsteuersatz in %</t>
  </si>
  <si>
    <t>Gesamtsumme brutto</t>
  </si>
  <si>
    <r>
      <rPr>
        <b/>
        <sz val="10"/>
        <rFont val="Inter"/>
      </rPr>
      <t>Zuschlag</t>
    </r>
    <r>
      <rPr>
        <sz val="10"/>
        <rFont val="Inter"/>
      </rPr>
      <t xml:space="preserve"> in Prozent</t>
    </r>
  </si>
  <si>
    <r>
      <rPr>
        <b/>
        <sz val="10"/>
        <rFont val="Inter"/>
      </rPr>
      <t>Abschlag</t>
    </r>
    <r>
      <rPr>
        <sz val="10"/>
        <rFont val="Inter"/>
      </rPr>
      <t xml:space="preserve"> in Prozent</t>
    </r>
  </si>
  <si>
    <t xml:space="preserve">Honorar in € </t>
  </si>
  <si>
    <t>Summe Grundleistungen BIM</t>
  </si>
  <si>
    <t>LP 5+6</t>
  </si>
  <si>
    <t>Ausführungsplanung und Vorbereitung der Vergabe</t>
  </si>
  <si>
    <t>Mitwirken bei GU-Vergabeverfahren</t>
  </si>
  <si>
    <t>Objektüberwachung</t>
  </si>
  <si>
    <t>Zusammenfassung Angebot - GU-Vergabe</t>
  </si>
  <si>
    <r>
      <t>Anrechenbare Kosten gem. §</t>
    </r>
    <r>
      <rPr>
        <sz val="10"/>
        <color rgb="FFFF0000"/>
        <rFont val="Inter"/>
      </rPr>
      <t xml:space="preserve"> 55 </t>
    </r>
    <r>
      <rPr>
        <sz val="10"/>
        <rFont val="Inter"/>
      </rPr>
      <t>HOAI (netto)
Anlagengruppen 4, 5, 6 und 8</t>
    </r>
  </si>
  <si>
    <t>Angebotenes Grundhonorar TGA – Elektrotechnik im Sinne von §55 HOAI</t>
  </si>
  <si>
    <t>Technische Gebäudeausrüstung – Heizung, Lüftung, Sanitär im Sinne des §55 HOAI</t>
  </si>
  <si>
    <t>Anrechenbare Kosten gem. § 55 HOAI (netto)
Anlagengruppen 1, 2, 3 und 7</t>
  </si>
  <si>
    <t>Grundhonorar Pauschale (netto)</t>
  </si>
  <si>
    <t>Angebotenes Grundhonorar TGA – Heizung, Lüftung, Sanitär im Sinne des §55 HOAI</t>
  </si>
  <si>
    <t>Grundleistungen TGA – Elektrotechnik im Sinne von §55 HOAI</t>
  </si>
  <si>
    <t>Grundleistungen TGA – Heizung, Lüftung, Sanitär im Sinne des §55 HOAI</t>
  </si>
  <si>
    <t>Angebotenes Grundhonorar Infrastruktur (Pauschale)</t>
  </si>
  <si>
    <t>Verifizieren und Ergänzen des Infrastruktur-Bestandes vor Ort durch Vergleich mit alten Bestandsunterlagen</t>
  </si>
  <si>
    <t>Erstellen eines Lageplanes mit Lage aller Leitungen, Kanäle, Siele aufgeteilt in Einzellayern pro Medium</t>
  </si>
  <si>
    <t>Beschreibung und Kostenschätzung der Leistungen Baufeldfreimachung in Abhängigkeit von Bauphasen und konkreter Lage der Baufelder</t>
  </si>
  <si>
    <t>Abstimmung einzelner Maßnahmen zur Aufrechterhaltung des Betriebes mit dem Nutzer und ggfls. Öffentlichen Versorgern</t>
  </si>
  <si>
    <t>Entwurfsplanung und Kostenberechnung der Baufeldfreimachung und der Maßnahmen zur Aufrechthaltung des Betriebes</t>
  </si>
  <si>
    <t>Erstellen eines Versorgungskonzeptes der Bestandsgebäude in Abhängigkeit der Art der Versorgung des Neubaus / der Neubauten nach Bauzeitende</t>
  </si>
  <si>
    <t>Entwurfsplanung und Kostenberechnung der Maßnahmen nach Bauzeitende</t>
  </si>
  <si>
    <t>Ausschreibung der Maßnahmen zur Baufeldfreimachung und der Maßnahmen zur Aufrechthaltung des Betriebes.</t>
  </si>
  <si>
    <t>Ausschreibung der Maßnahmen zur Versorgung des Bestandes nach Bauzeitende</t>
  </si>
  <si>
    <t>Bauleitung vor Ort während der Baufeldfreimachung. Dabei ist davon auszugehen, dass viele Umschaltmaßnahmen nicht zu den üblichen Tagesarbeitszeiten erfolgen.</t>
  </si>
  <si>
    <t>(Optionale) Besondere Leistungen - TGA  (Übertrag)</t>
  </si>
  <si>
    <t>Mitwirken bei der Vergabe</t>
  </si>
  <si>
    <t>Technische Gebäudeausrüstung – Elektrotechnik im Sinne von §55 HOAI</t>
  </si>
  <si>
    <t xml:space="preserve">Analyse der BIM-Anforderungen des Auftraggebers </t>
  </si>
  <si>
    <t xml:space="preserve">Definition der BIM-Anwendungsfälle </t>
  </si>
  <si>
    <t xml:space="preserve">Prüfung vorhandener Bestandsdaten </t>
  </si>
  <si>
    <t xml:space="preserve">Mitwirkung bei der Festlegung der Modellstruktur </t>
  </si>
  <si>
    <t>LPH</t>
  </si>
  <si>
    <t xml:space="preserve">Erstellung eines ersten TGA-Fachmodells </t>
  </si>
  <si>
    <t xml:space="preserve">Modellbasierte Konzeptvarianten </t>
  </si>
  <si>
    <t xml:space="preserve">Grobe technische Zonierung </t>
  </si>
  <si>
    <t xml:space="preserve">Übergabe von Modellen zur Koordination </t>
  </si>
  <si>
    <t xml:space="preserve">Erste Kollisionsprüfung auf Konzeptniveau </t>
  </si>
  <si>
    <t xml:space="preserve">Fortschreibung des TGA-Fachmodells </t>
  </si>
  <si>
    <t xml:space="preserve">Modellierung relevanter TGA-Systeme </t>
  </si>
  <si>
    <t xml:space="preserve">Fachübergreifende Kollisionsprüfung </t>
  </si>
  <si>
    <t xml:space="preserve">Attribuierung der Bauteile gemäß AIA </t>
  </si>
  <si>
    <t xml:space="preserve">Modellbasierte Mengen- und Flächenabgleiche </t>
  </si>
  <si>
    <t xml:space="preserve">Unterstützung modellbasierter Kostenberechnungen </t>
  </si>
  <si>
    <t xml:space="preserve">Bereitstellung genehmigungsrelevanter Modellinformationen </t>
  </si>
  <si>
    <t xml:space="preserve">Aktualisierung des Fachmodells entsprechend Behördenanforderungen </t>
  </si>
  <si>
    <t xml:space="preserve">Unterstützung bei Visualisierungen und Nachweisen </t>
  </si>
  <si>
    <t>LPH 4</t>
  </si>
  <si>
    <t>LPH 5</t>
  </si>
  <si>
    <t xml:space="preserve">Detaillierte Modellierung der TGA-Systeme </t>
  </si>
  <si>
    <t xml:space="preserve">Erstellung koordinierter Fachmodelle </t>
  </si>
  <si>
    <t xml:space="preserve">Durchführung regelmäßiger Kollisionsprüfungen </t>
  </si>
  <si>
    <t xml:space="preserve">Koordination mit Architektur- und Tragwerksmodell </t>
  </si>
  <si>
    <t xml:space="preserve">Ableitung von Plänen aus dem BIM-Modell </t>
  </si>
  <si>
    <t xml:space="preserve">Pflege der Bauteilattribute </t>
  </si>
  <si>
    <t>LPH 6</t>
  </si>
  <si>
    <t xml:space="preserve">Modellbasierte Mengenermittlung </t>
  </si>
  <si>
    <t xml:space="preserve">Unterstützung bei der Erstellung von Leistungsverzeichnissen </t>
  </si>
  <si>
    <t xml:space="preserve">Übergabe von Mengen- und Bauteildaten </t>
  </si>
  <si>
    <t xml:space="preserve">Abstimmung der BIM-Anforderungen für ausführende Firmen </t>
  </si>
  <si>
    <t>LPH 7</t>
  </si>
  <si>
    <t>Mitwirkung bei der Vergabe</t>
  </si>
  <si>
    <t xml:space="preserve">Prüfung BIM-bezogener Bieterangaben </t>
  </si>
  <si>
    <t xml:space="preserve">Mitwirkung bei der Bewertung der BIM-Kompetenz </t>
  </si>
  <si>
    <t xml:space="preserve">Unterstützung bei der Definition von Übergabeanforderungen </t>
  </si>
  <si>
    <t>LPH 8</t>
  </si>
  <si>
    <t xml:space="preserve">Prüfung von Ausführungsmodellen </t>
  </si>
  <si>
    <t xml:space="preserve">Fortschreibung des Koordinationsmodells </t>
  </si>
  <si>
    <t xml:space="preserve">Modellbasierte Fortschrittskontrolle </t>
  </si>
  <si>
    <t xml:space="preserve">Prüfung von Revisionsunterlagen </t>
  </si>
  <si>
    <t xml:space="preserve">Begleitung der digitalen Mängeldokumentation </t>
  </si>
  <si>
    <t>LPH 9</t>
  </si>
  <si>
    <t xml:space="preserve">Übergabe des As-Built-Modells </t>
  </si>
  <si>
    <t xml:space="preserve">Datenaufbereitung für CAFM/FM-Systeme </t>
  </si>
  <si>
    <t xml:space="preserve">Unterstützung bei Betreiberanforderungen </t>
  </si>
  <si>
    <t>Dokumentation der finalen Modelldaten</t>
  </si>
  <si>
    <t xml:space="preserve">Grundleistungen
</t>
  </si>
  <si>
    <t>Projektvorbereitung / BIM-Strategie</t>
  </si>
  <si>
    <t xml:space="preserve">Mitwirkung bei der Erstellung und Abstimmung der Auftraggeber-Informationsanforderungen (AIA) </t>
  </si>
  <si>
    <t xml:space="preserve">Mitwirkung bei der Erstellung des BIM-Abwicklungsplans (BAP) </t>
  </si>
  <si>
    <t xml:space="preserve">Definition von Modellierungsrichtlinien und Datenstrukturen </t>
  </si>
  <si>
    <t xml:space="preserve">Abstimmung der BIM-Ziele mit allen Planungsbeteiligten </t>
  </si>
  <si>
    <t xml:space="preserve">Definition der Übergabeformate und Informationsanforderungen </t>
  </si>
  <si>
    <t>Organisation und Koordination</t>
  </si>
  <si>
    <t xml:space="preserve">Teilnahme an BIM-Koordinationsbesprechungen </t>
  </si>
  <si>
    <t xml:space="preserve">Abstimmung mit Objektplanung, Tragwerksplanung und weiteren Fachplanern </t>
  </si>
  <si>
    <t xml:space="preserve">Sicherstellung einheitlicher Modellierungsstandards </t>
  </si>
  <si>
    <t xml:space="preserve">Verwaltung von Austauschmodellen </t>
  </si>
  <si>
    <t xml:space="preserve">Unterstützung der modellbasierten Planungskoordination </t>
  </si>
  <si>
    <t>LPH 3</t>
  </si>
  <si>
    <t>LPH 2</t>
  </si>
  <si>
    <t>LPH 1</t>
  </si>
  <si>
    <t>BIM-Grundleistungen GU</t>
  </si>
  <si>
    <r>
      <t xml:space="preserve">Grundleistungen
</t>
    </r>
    <r>
      <rPr>
        <sz val="10"/>
        <rFont val="Inter"/>
      </rPr>
      <t>Leistungsbild gem. Vertragsentwurf - Anlage 1.1</t>
    </r>
  </si>
  <si>
    <r>
      <t xml:space="preserve">Grundleistungen
</t>
    </r>
    <r>
      <rPr>
        <sz val="10"/>
        <rFont val="Inter"/>
      </rPr>
      <t>Leistungsbild gem. Vertragsentwurf - Anlage 1.3</t>
    </r>
  </si>
  <si>
    <r>
      <t>Anrechenbare Kosten gem. §</t>
    </r>
    <r>
      <rPr>
        <sz val="10"/>
        <color rgb="FFFF0000"/>
        <rFont val="Inter"/>
      </rPr>
      <t xml:space="preserve"> </t>
    </r>
    <r>
      <rPr>
        <sz val="10"/>
        <rFont val="Inter"/>
      </rPr>
      <t>55</t>
    </r>
    <r>
      <rPr>
        <sz val="10"/>
        <color rgb="FFFF0000"/>
        <rFont val="Inter"/>
      </rPr>
      <t xml:space="preserve"> </t>
    </r>
    <r>
      <rPr>
        <sz val="10"/>
        <rFont val="Inter"/>
      </rPr>
      <t>HOAI (netto)
Anlagengruppen 4, 5, 6 und 8</t>
    </r>
  </si>
  <si>
    <t xml:space="preserve">Infrastruktur  </t>
  </si>
  <si>
    <t xml:space="preserve">Infrastruktur </t>
  </si>
  <si>
    <t xml:space="preserve">(Optionale) Besondere Leistungen - Technische Gebäudeausrüstung gem HOAI §55 </t>
  </si>
  <si>
    <t xml:space="preserve">Optionale Besondere Leistungen LPH 3 Entwurfsplanung </t>
  </si>
  <si>
    <t xml:space="preserve">Optionale Besondere Leistungen LPH 2 Vorplanung </t>
  </si>
  <si>
    <t xml:space="preserve">Optionale Besondere Leistungen LPH 1 Grundlagenermittlung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</si>
</sst>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#,##0.00\ &quot;€&quot;"/>
    <numFmt numFmtId="165" formatCode="_-* #,##0.00\ _€_-;\-* #,##0.00\ _€_-;_-* &quot;-&quot;??\ _€_-;_-@_-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b/>
      <sz val="10"/>
      <name val="Inter"/>
    </font>
    <font>
      <sz val="10"/>
      <name val="Inter"/>
    </font>
    <font>
      <i/>
      <sz val="9"/>
      <name val="Inter"/>
    </font>
    <font>
      <sz val="11"/>
      <name val="Inter"/>
    </font>
    <font>
      <b/>
      <sz val="12"/>
      <name val="Inter"/>
    </font>
    <font>
      <b/>
      <sz val="10"/>
      <color theme="0"/>
      <name val="Inter"/>
    </font>
    <font>
      <b/>
      <sz val="11"/>
      <color theme="0"/>
      <name val="Inter"/>
    </font>
    <font>
      <sz val="9"/>
      <name val="Arial"/>
      <family val="2"/>
    </font>
    <font>
      <sz val="9"/>
      <name val="Inter"/>
    </font>
    <font>
      <b/>
      <sz val="11"/>
      <name val="Inter"/>
    </font>
    <font>
      <sz val="10"/>
      <name val="Arial"/>
      <family val="2"/>
    </font>
    <font>
      <sz val="8"/>
      <name val="Calibri"/>
      <family val="2"/>
      <scheme val="minor"/>
    </font>
    <font>
      <sz val="10"/>
      <color rgb="FFFF0000"/>
      <name val="Inter"/>
    </font>
  </fonts>
  <fills count="11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1" tint="-0.249977111117893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/>
        <bgColor indexed="64"/>
      </patternFill>
    </fill>
  </fills>
  <borders count="7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auto="1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8">
    <xf numFmtId="0" fontId="0" fillId="0" borderId="0"/>
    <xf numFmtId="44" fontId="1" fillId="0" borderId="0" applyFont="0" applyFill="0" applyBorder="0" applyAlignment="0" applyProtection="0"/>
    <xf numFmtId="0" fontId="1" fillId="0" borderId="0"/>
    <xf numFmtId="44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15" fillId="0" borderId="0"/>
    <xf numFmtId="44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1" fillId="0" borderId="0"/>
    <xf numFmtId="165" fontId="2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189">
    <xf numFmtId="0" fontId="0" fillId="0" borderId="0" xfId="0"/>
    <xf numFmtId="0" fontId="4" fillId="0" borderId="17" xfId="2" applyFont="1" applyBorder="1" applyAlignment="1">
      <alignment vertical="center"/>
    </xf>
    <xf numFmtId="0" fontId="4" fillId="0" borderId="0" xfId="2" applyFont="1" applyAlignment="1">
      <alignment vertical="center"/>
    </xf>
    <xf numFmtId="0" fontId="4" fillId="0" borderId="18" xfId="2" applyFont="1" applyBorder="1" applyAlignment="1">
      <alignment vertical="center"/>
    </xf>
    <xf numFmtId="0" fontId="7" fillId="2" borderId="23" xfId="2" applyFont="1" applyFill="1" applyBorder="1" applyAlignment="1">
      <alignment horizontal="center" vertical="center" wrapText="1"/>
    </xf>
    <xf numFmtId="44" fontId="6" fillId="4" borderId="24" xfId="1" applyFont="1" applyFill="1" applyBorder="1" applyAlignment="1" applyProtection="1">
      <alignment horizontal="right" vertical="center" wrapText="1"/>
      <protection locked="0"/>
    </xf>
    <xf numFmtId="0" fontId="6" fillId="0" borderId="0" xfId="2" applyFont="1" applyAlignment="1">
      <alignment horizontal="left" vertical="center" wrapText="1"/>
    </xf>
    <xf numFmtId="44" fontId="6" fillId="0" borderId="0" xfId="1" applyFont="1" applyFill="1" applyBorder="1" applyAlignment="1" applyProtection="1">
      <alignment horizontal="right" vertical="center" wrapText="1"/>
      <protection locked="0"/>
    </xf>
    <xf numFmtId="0" fontId="8" fillId="0" borderId="0" xfId="0" applyFont="1"/>
    <xf numFmtId="0" fontId="6" fillId="0" borderId="17" xfId="2" applyFont="1" applyBorder="1" applyAlignment="1">
      <alignment vertical="center"/>
    </xf>
    <xf numFmtId="0" fontId="6" fillId="0" borderId="0" xfId="2" applyFont="1" applyAlignment="1">
      <alignment vertical="center"/>
    </xf>
    <xf numFmtId="0" fontId="6" fillId="0" borderId="18" xfId="2" applyFont="1" applyBorder="1" applyAlignment="1">
      <alignment vertical="center"/>
    </xf>
    <xf numFmtId="0" fontId="5" fillId="2" borderId="1" xfId="2" applyFont="1" applyFill="1" applyBorder="1" applyAlignment="1">
      <alignment vertical="center"/>
    </xf>
    <xf numFmtId="0" fontId="5" fillId="2" borderId="2" xfId="2" applyFont="1" applyFill="1" applyBorder="1" applyAlignment="1">
      <alignment vertical="center"/>
    </xf>
    <xf numFmtId="0" fontId="5" fillId="2" borderId="22" xfId="2" applyFont="1" applyFill="1" applyBorder="1" applyAlignment="1">
      <alignment vertical="center"/>
    </xf>
    <xf numFmtId="0" fontId="5" fillId="2" borderId="15" xfId="2" applyFont="1" applyFill="1" applyBorder="1" applyAlignment="1">
      <alignment vertical="center"/>
    </xf>
    <xf numFmtId="0" fontId="5" fillId="2" borderId="15" xfId="2" applyFont="1" applyFill="1" applyBorder="1" applyAlignment="1">
      <alignment horizontal="center" vertical="center" wrapText="1"/>
    </xf>
    <xf numFmtId="164" fontId="9" fillId="2" borderId="21" xfId="2" applyNumberFormat="1" applyFont="1" applyFill="1" applyBorder="1" applyAlignment="1">
      <alignment horizontal="right" vertical="center"/>
    </xf>
    <xf numFmtId="0" fontId="5" fillId="2" borderId="1" xfId="2" applyFont="1" applyFill="1" applyBorder="1" applyAlignment="1">
      <alignment vertical="center" wrapText="1"/>
    </xf>
    <xf numFmtId="0" fontId="5" fillId="2" borderId="2" xfId="2" applyFont="1" applyFill="1" applyBorder="1" applyAlignment="1">
      <alignment vertical="center" wrapText="1"/>
    </xf>
    <xf numFmtId="0" fontId="5" fillId="2" borderId="4" xfId="2" applyFont="1" applyFill="1" applyBorder="1" applyAlignment="1">
      <alignment vertical="center"/>
    </xf>
    <xf numFmtId="0" fontId="5" fillId="2" borderId="4" xfId="2" applyFont="1" applyFill="1" applyBorder="1" applyAlignment="1">
      <alignment horizontal="center" vertical="center" wrapText="1"/>
    </xf>
    <xf numFmtId="0" fontId="5" fillId="2" borderId="22" xfId="2" applyFont="1" applyFill="1" applyBorder="1" applyAlignment="1">
      <alignment vertical="center" wrapText="1"/>
    </xf>
    <xf numFmtId="0" fontId="7" fillId="2" borderId="25" xfId="2" applyFont="1" applyFill="1" applyBorder="1" applyAlignment="1">
      <alignment horizontal="center" vertical="center" wrapText="1"/>
    </xf>
    <xf numFmtId="0" fontId="7" fillId="2" borderId="22" xfId="2" applyFont="1" applyFill="1" applyBorder="1" applyAlignment="1">
      <alignment horizontal="center" vertical="center" wrapText="1"/>
    </xf>
    <xf numFmtId="164" fontId="9" fillId="2" borderId="26" xfId="2" applyNumberFormat="1" applyFont="1" applyFill="1" applyBorder="1" applyAlignment="1">
      <alignment horizontal="right" vertical="center"/>
    </xf>
    <xf numFmtId="164" fontId="2" fillId="4" borderId="45" xfId="4" quotePrefix="1" applyNumberFormat="1" applyFont="1" applyFill="1" applyBorder="1" applyAlignment="1" applyProtection="1">
      <alignment horizontal="right" vertical="center"/>
      <protection locked="0"/>
    </xf>
    <xf numFmtId="0" fontId="2" fillId="0" borderId="46" xfId="2" applyFont="1" applyBorder="1" applyAlignment="1">
      <alignment vertical="center"/>
    </xf>
    <xf numFmtId="164" fontId="2" fillId="4" borderId="45" xfId="4" applyNumberFormat="1" applyFont="1" applyFill="1" applyBorder="1" applyAlignment="1" applyProtection="1">
      <alignment horizontal="right" vertical="center"/>
      <protection locked="0"/>
    </xf>
    <xf numFmtId="0" fontId="13" fillId="0" borderId="43" xfId="2" applyFont="1" applyBorder="1" applyAlignment="1">
      <alignment horizontal="right" vertical="center" wrapText="1"/>
    </xf>
    <xf numFmtId="0" fontId="6" fillId="0" borderId="44" xfId="2" applyFont="1" applyBorder="1" applyAlignment="1">
      <alignment vertical="center"/>
    </xf>
    <xf numFmtId="0" fontId="6" fillId="0" borderId="46" xfId="2" applyFont="1" applyBorder="1" applyAlignment="1">
      <alignment vertical="center"/>
    </xf>
    <xf numFmtId="0" fontId="6" fillId="0" borderId="49" xfId="2" applyFont="1" applyBorder="1" applyAlignment="1">
      <alignment vertical="center"/>
    </xf>
    <xf numFmtId="0" fontId="6" fillId="0" borderId="4" xfId="2" applyFont="1" applyBorder="1" applyAlignment="1">
      <alignment vertical="center"/>
    </xf>
    <xf numFmtId="164" fontId="6" fillId="0" borderId="50" xfId="4" applyNumberFormat="1" applyFont="1" applyBorder="1" applyAlignment="1">
      <alignment horizontal="right" vertical="center"/>
    </xf>
    <xf numFmtId="10" fontId="6" fillId="4" borderId="51" xfId="5" applyNumberFormat="1" applyFont="1" applyFill="1" applyBorder="1" applyAlignment="1" applyProtection="1">
      <alignment vertical="center"/>
      <protection locked="0"/>
    </xf>
    <xf numFmtId="10" fontId="6" fillId="4" borderId="39" xfId="5" applyNumberFormat="1" applyFont="1" applyFill="1" applyBorder="1" applyAlignment="1" applyProtection="1">
      <alignment vertical="center"/>
      <protection locked="0"/>
    </xf>
    <xf numFmtId="44" fontId="5" fillId="2" borderId="55" xfId="6" applyFont="1" applyFill="1" applyBorder="1" applyAlignment="1" applyProtection="1">
      <alignment horizontal="right" vertical="center"/>
    </xf>
    <xf numFmtId="0" fontId="6" fillId="0" borderId="61" xfId="2" applyFont="1" applyBorder="1" applyAlignment="1">
      <alignment horizontal="right" vertical="center"/>
    </xf>
    <xf numFmtId="164" fontId="6" fillId="0" borderId="64" xfId="6" applyNumberFormat="1" applyFont="1" applyBorder="1" applyAlignment="1">
      <alignment vertical="center"/>
    </xf>
    <xf numFmtId="0" fontId="6" fillId="0" borderId="65" xfId="2" quotePrefix="1" applyFont="1" applyBorder="1" applyAlignment="1">
      <alignment horizontal="right" vertical="center"/>
    </xf>
    <xf numFmtId="164" fontId="6" fillId="0" borderId="45" xfId="6" applyNumberFormat="1" applyFont="1" applyBorder="1" applyAlignment="1">
      <alignment vertical="center"/>
    </xf>
    <xf numFmtId="0" fontId="6" fillId="0" borderId="37" xfId="2" quotePrefix="1" applyFont="1" applyBorder="1" applyAlignment="1">
      <alignment horizontal="right" vertical="center"/>
    </xf>
    <xf numFmtId="164" fontId="9" fillId="2" borderId="67" xfId="6" applyNumberFormat="1" applyFont="1" applyFill="1" applyBorder="1" applyAlignment="1">
      <alignment vertical="center"/>
    </xf>
    <xf numFmtId="0" fontId="6" fillId="0" borderId="65" xfId="2" applyFont="1" applyBorder="1" applyAlignment="1">
      <alignment horizontal="right" vertical="center"/>
    </xf>
    <xf numFmtId="0" fontId="6" fillId="2" borderId="33" xfId="2" applyFont="1" applyFill="1" applyBorder="1" applyAlignment="1">
      <alignment vertical="center"/>
    </xf>
    <xf numFmtId="0" fontId="6" fillId="2" borderId="34" xfId="2" applyFont="1" applyFill="1" applyBorder="1" applyAlignment="1">
      <alignment vertical="center"/>
    </xf>
    <xf numFmtId="44" fontId="6" fillId="2" borderId="36" xfId="3" applyFont="1" applyFill="1" applyBorder="1" applyAlignment="1">
      <alignment vertical="center"/>
    </xf>
    <xf numFmtId="0" fontId="6" fillId="4" borderId="39" xfId="2" applyFont="1" applyFill="1" applyBorder="1" applyAlignment="1" applyProtection="1">
      <alignment horizontal="right" vertical="center" wrapText="1"/>
      <protection locked="0"/>
    </xf>
    <xf numFmtId="164" fontId="5" fillId="4" borderId="41" xfId="3" applyNumberFormat="1" applyFont="1" applyFill="1" applyBorder="1" applyAlignment="1" applyProtection="1">
      <alignment vertical="center" wrapText="1"/>
      <protection locked="0"/>
    </xf>
    <xf numFmtId="44" fontId="5" fillId="4" borderId="41" xfId="3" applyFont="1" applyFill="1" applyBorder="1" applyAlignment="1" applyProtection="1">
      <alignment vertical="center" wrapText="1"/>
      <protection locked="0"/>
    </xf>
    <xf numFmtId="0" fontId="6" fillId="0" borderId="13" xfId="2" applyFont="1" applyBorder="1" applyAlignment="1">
      <alignment vertical="center"/>
    </xf>
    <xf numFmtId="0" fontId="6" fillId="0" borderId="11" xfId="2" applyFont="1" applyBorder="1" applyAlignment="1">
      <alignment vertical="center"/>
    </xf>
    <xf numFmtId="164" fontId="6" fillId="0" borderId="16" xfId="4" applyNumberFormat="1" applyFont="1" applyBorder="1" applyAlignment="1">
      <alignment horizontal="right" vertical="center"/>
    </xf>
    <xf numFmtId="0" fontId="5" fillId="0" borderId="42" xfId="2" applyFont="1" applyBorder="1" applyAlignment="1">
      <alignment vertical="center"/>
    </xf>
    <xf numFmtId="0" fontId="6" fillId="0" borderId="27" xfId="2" applyFont="1" applyBorder="1" applyAlignment="1">
      <alignment vertical="center"/>
    </xf>
    <xf numFmtId="164" fontId="6" fillId="0" borderId="56" xfId="4" applyNumberFormat="1" applyFont="1" applyBorder="1" applyAlignment="1">
      <alignment horizontal="right" vertical="center"/>
    </xf>
    <xf numFmtId="0" fontId="6" fillId="0" borderId="20" xfId="2" applyFont="1" applyBorder="1" applyAlignment="1">
      <alignment vertical="center"/>
    </xf>
    <xf numFmtId="164" fontId="6" fillId="4" borderId="57" xfId="2" applyNumberFormat="1" applyFont="1" applyFill="1" applyBorder="1" applyAlignment="1" applyProtection="1">
      <alignment horizontal="right" vertical="center"/>
      <protection locked="0"/>
    </xf>
    <xf numFmtId="0" fontId="6" fillId="0" borderId="58" xfId="2" applyFont="1" applyBorder="1" applyAlignment="1">
      <alignment vertical="center"/>
    </xf>
    <xf numFmtId="0" fontId="6" fillId="0" borderId="59" xfId="2" applyFont="1" applyBorder="1" applyAlignment="1">
      <alignment vertical="center"/>
    </xf>
    <xf numFmtId="164" fontId="5" fillId="0" borderId="60" xfId="4" applyNumberFormat="1" applyFont="1" applyBorder="1" applyAlignment="1">
      <alignment horizontal="right" vertical="center"/>
    </xf>
    <xf numFmtId="0" fontId="12" fillId="0" borderId="68" xfId="2" applyFont="1" applyBorder="1" applyAlignment="1">
      <alignment horizontal="right" vertical="center" wrapText="1"/>
    </xf>
    <xf numFmtId="0" fontId="12" fillId="0" borderId="69" xfId="2" applyFont="1" applyBorder="1" applyAlignment="1">
      <alignment horizontal="right" vertical="center" wrapText="1"/>
    </xf>
    <xf numFmtId="0" fontId="12" fillId="0" borderId="74" xfId="2" applyFont="1" applyBorder="1" applyAlignment="1">
      <alignment horizontal="right" vertical="center" wrapText="1"/>
    </xf>
    <xf numFmtId="0" fontId="3" fillId="0" borderId="28" xfId="2" applyFont="1" applyBorder="1" applyAlignment="1">
      <alignment vertical="center"/>
    </xf>
    <xf numFmtId="10" fontId="3" fillId="0" borderId="29" xfId="2" applyNumberFormat="1" applyFont="1" applyBorder="1" applyAlignment="1">
      <alignment horizontal="center" vertical="center"/>
    </xf>
    <xf numFmtId="0" fontId="6" fillId="2" borderId="35" xfId="2" applyFont="1" applyFill="1" applyBorder="1" applyAlignment="1">
      <alignment vertical="center"/>
    </xf>
    <xf numFmtId="0" fontId="6" fillId="0" borderId="38" xfId="2" applyFont="1" applyBorder="1" applyAlignment="1">
      <alignment vertical="center" wrapText="1"/>
    </xf>
    <xf numFmtId="10" fontId="6" fillId="0" borderId="0" xfId="2" applyNumberFormat="1" applyFont="1" applyAlignment="1">
      <alignment horizontal="center" vertical="center"/>
    </xf>
    <xf numFmtId="10" fontId="6" fillId="0" borderId="4" xfId="2" applyNumberFormat="1" applyFont="1" applyBorder="1" applyAlignment="1">
      <alignment horizontal="center" vertical="center"/>
    </xf>
    <xf numFmtId="0" fontId="5" fillId="6" borderId="13" xfId="2" applyFont="1" applyFill="1" applyBorder="1" applyAlignment="1">
      <alignment vertical="center"/>
    </xf>
    <xf numFmtId="0" fontId="5" fillId="6" borderId="11" xfId="2" applyFont="1" applyFill="1" applyBorder="1" applyAlignment="1">
      <alignment vertical="center"/>
    </xf>
    <xf numFmtId="0" fontId="5" fillId="6" borderId="16" xfId="2" applyFont="1" applyFill="1" applyBorder="1" applyAlignment="1">
      <alignment vertical="center"/>
    </xf>
    <xf numFmtId="0" fontId="5" fillId="7" borderId="13" xfId="2" applyFont="1" applyFill="1" applyBorder="1" applyAlignment="1">
      <alignment vertical="center"/>
    </xf>
    <xf numFmtId="0" fontId="5" fillId="7" borderId="11" xfId="2" applyFont="1" applyFill="1" applyBorder="1" applyAlignment="1">
      <alignment vertical="center"/>
    </xf>
    <xf numFmtId="0" fontId="5" fillId="7" borderId="16" xfId="2" applyFont="1" applyFill="1" applyBorder="1" applyAlignment="1">
      <alignment vertical="center"/>
    </xf>
    <xf numFmtId="10" fontId="6" fillId="0" borderId="11" xfId="2" applyNumberFormat="1" applyFont="1" applyBorder="1" applyAlignment="1">
      <alignment horizontal="center" vertical="center"/>
    </xf>
    <xf numFmtId="10" fontId="6" fillId="0" borderId="27" xfId="2" applyNumberFormat="1" applyFont="1" applyBorder="1" applyAlignment="1">
      <alignment horizontal="center" vertical="center"/>
    </xf>
    <xf numFmtId="0" fontId="6" fillId="0" borderId="20" xfId="2" applyFont="1" applyBorder="1"/>
    <xf numFmtId="49" fontId="6" fillId="0" borderId="59" xfId="2" applyNumberFormat="1" applyFont="1" applyBorder="1" applyAlignment="1">
      <alignment horizontal="center" vertical="center"/>
    </xf>
    <xf numFmtId="0" fontId="5" fillId="8" borderId="42" xfId="2" applyFont="1" applyFill="1" applyBorder="1" applyAlignment="1">
      <alignment vertical="center"/>
    </xf>
    <xf numFmtId="0" fontId="5" fillId="8" borderId="2" xfId="2" applyFont="1" applyFill="1" applyBorder="1" applyAlignment="1">
      <alignment vertical="center"/>
    </xf>
    <xf numFmtId="0" fontId="5" fillId="8" borderId="56" xfId="2" applyFont="1" applyFill="1" applyBorder="1" applyAlignment="1">
      <alignment vertical="center"/>
    </xf>
    <xf numFmtId="164" fontId="9" fillId="2" borderId="48" xfId="6" applyNumberFormat="1" applyFont="1" applyFill="1" applyBorder="1" applyAlignment="1">
      <alignment vertical="center"/>
    </xf>
    <xf numFmtId="10" fontId="6" fillId="4" borderId="8" xfId="7" applyNumberFormat="1" applyFont="1" applyFill="1" applyBorder="1" applyAlignment="1" applyProtection="1">
      <alignment horizontal="center" vertical="center"/>
      <protection locked="0"/>
    </xf>
    <xf numFmtId="0" fontId="6" fillId="0" borderId="75" xfId="2" applyFont="1" applyBorder="1" applyAlignment="1">
      <alignment vertical="center"/>
    </xf>
    <xf numFmtId="164" fontId="3" fillId="0" borderId="19" xfId="4" applyNumberFormat="1" applyFont="1" applyBorder="1" applyAlignment="1">
      <alignment horizontal="right" vertical="center"/>
    </xf>
    <xf numFmtId="0" fontId="6" fillId="0" borderId="0" xfId="2" applyFont="1" applyBorder="1" applyAlignment="1">
      <alignment vertical="center"/>
    </xf>
    <xf numFmtId="164" fontId="6" fillId="0" borderId="0" xfId="4" applyNumberFormat="1" applyFont="1" applyBorder="1" applyAlignment="1">
      <alignment horizontal="right" vertical="center"/>
    </xf>
    <xf numFmtId="164" fontId="6" fillId="0" borderId="11" xfId="4" applyNumberFormat="1" applyFont="1" applyBorder="1" applyAlignment="1">
      <alignment horizontal="right" vertical="center"/>
    </xf>
    <xf numFmtId="164" fontId="6" fillId="0" borderId="62" xfId="6" applyNumberFormat="1" applyFont="1" applyBorder="1" applyAlignment="1">
      <alignment vertical="center"/>
    </xf>
    <xf numFmtId="164" fontId="6" fillId="0" borderId="66" xfId="6" applyNumberFormat="1" applyFont="1" applyBorder="1" applyAlignment="1">
      <alignment vertical="center"/>
    </xf>
    <xf numFmtId="164" fontId="2" fillId="4" borderId="45" xfId="4" quotePrefix="1" applyNumberFormat="1" applyFont="1" applyFill="1" applyBorder="1" applyAlignment="1" applyProtection="1">
      <alignment horizontal="right" vertical="center"/>
      <protection locked="0"/>
    </xf>
    <xf numFmtId="164" fontId="2" fillId="4" borderId="45" xfId="4" applyNumberFormat="1" applyFont="1" applyFill="1" applyBorder="1" applyAlignment="1" applyProtection="1">
      <alignment horizontal="right" vertical="center"/>
      <protection locked="0"/>
    </xf>
    <xf numFmtId="0" fontId="6" fillId="0" borderId="62" xfId="2" applyFont="1" applyBorder="1" applyAlignment="1">
      <alignment horizontal="left" vertical="center"/>
    </xf>
    <xf numFmtId="0" fontId="6" fillId="0" borderId="63" xfId="2" applyFont="1" applyBorder="1" applyAlignment="1">
      <alignment horizontal="left" vertical="center"/>
    </xf>
    <xf numFmtId="0" fontId="6" fillId="0" borderId="66" xfId="2" applyFont="1" applyBorder="1" applyAlignment="1">
      <alignment horizontal="left" vertical="center"/>
    </xf>
    <xf numFmtId="0" fontId="6" fillId="3" borderId="6" xfId="2" applyFont="1" applyFill="1" applyBorder="1" applyAlignment="1">
      <alignment horizontal="left" vertical="center" wrapText="1"/>
    </xf>
    <xf numFmtId="0" fontId="6" fillId="3" borderId="7" xfId="2" applyFont="1" applyFill="1" applyBorder="1" applyAlignment="1">
      <alignment horizontal="left" vertical="center" wrapText="1"/>
    </xf>
    <xf numFmtId="0" fontId="3" fillId="0" borderId="72" xfId="2" applyFont="1" applyBorder="1" applyAlignment="1">
      <alignment horizontal="left" vertical="center" wrapText="1"/>
    </xf>
    <xf numFmtId="0" fontId="6" fillId="0" borderId="7" xfId="2" applyFont="1" applyBorder="1" applyAlignment="1">
      <alignment horizontal="left" vertical="center"/>
    </xf>
    <xf numFmtId="0" fontId="6" fillId="0" borderId="8" xfId="2" applyFont="1" applyBorder="1" applyAlignment="1">
      <alignment horizontal="left" vertical="center"/>
    </xf>
    <xf numFmtId="0" fontId="6" fillId="0" borderId="62" xfId="2" applyFont="1" applyBorder="1" applyAlignment="1">
      <alignment horizontal="left" vertical="center"/>
    </xf>
    <xf numFmtId="0" fontId="6" fillId="0" borderId="63" xfId="2" applyFont="1" applyBorder="1" applyAlignment="1">
      <alignment horizontal="left" vertical="center"/>
    </xf>
    <xf numFmtId="0" fontId="6" fillId="0" borderId="66" xfId="2" applyFont="1" applyBorder="1" applyAlignment="1">
      <alignment horizontal="left" vertical="center"/>
    </xf>
    <xf numFmtId="164" fontId="6" fillId="4" borderId="45" xfId="4" quotePrefix="1" applyNumberFormat="1" applyFont="1" applyFill="1" applyBorder="1" applyAlignment="1" applyProtection="1">
      <alignment horizontal="right" vertical="center"/>
      <protection locked="0"/>
    </xf>
    <xf numFmtId="164" fontId="6" fillId="4" borderId="45" xfId="4" applyNumberFormat="1" applyFont="1" applyFill="1" applyBorder="1" applyAlignment="1" applyProtection="1">
      <alignment horizontal="right" vertical="center"/>
      <protection locked="0"/>
    </xf>
    <xf numFmtId="10" fontId="6" fillId="0" borderId="75" xfId="2" applyNumberFormat="1" applyFont="1" applyBorder="1" applyAlignment="1">
      <alignment horizontal="center" vertical="center"/>
    </xf>
    <xf numFmtId="164" fontId="6" fillId="0" borderId="60" xfId="4" applyNumberFormat="1" applyFont="1" applyBorder="1" applyAlignment="1">
      <alignment horizontal="right" vertical="center"/>
    </xf>
    <xf numFmtId="0" fontId="6" fillId="0" borderId="77" xfId="2" applyFont="1" applyBorder="1" applyAlignment="1">
      <alignment vertical="center"/>
    </xf>
    <xf numFmtId="0" fontId="6" fillId="0" borderId="76" xfId="2" applyFont="1" applyBorder="1" applyAlignment="1">
      <alignment vertical="center"/>
    </xf>
    <xf numFmtId="10" fontId="6" fillId="0" borderId="76" xfId="2" applyNumberFormat="1" applyFont="1" applyBorder="1" applyAlignment="1">
      <alignment horizontal="center" vertical="center"/>
    </xf>
    <xf numFmtId="164" fontId="6" fillId="0" borderId="78" xfId="4" applyNumberFormat="1" applyFont="1" applyBorder="1" applyAlignment="1">
      <alignment horizontal="right" vertical="center"/>
    </xf>
    <xf numFmtId="0" fontId="6" fillId="0" borderId="28" xfId="2" applyFont="1" applyBorder="1" applyAlignment="1">
      <alignment vertical="center"/>
    </xf>
    <xf numFmtId="0" fontId="6" fillId="0" borderId="29" xfId="2" applyFont="1" applyBorder="1" applyAlignment="1">
      <alignment vertical="center"/>
    </xf>
    <xf numFmtId="10" fontId="6" fillId="0" borderId="29" xfId="2" applyNumberFormat="1" applyFont="1" applyBorder="1" applyAlignment="1">
      <alignment horizontal="center" vertical="center"/>
    </xf>
    <xf numFmtId="164" fontId="6" fillId="0" borderId="30" xfId="4" applyNumberFormat="1" applyFont="1" applyBorder="1" applyAlignment="1">
      <alignment horizontal="right" vertical="center"/>
    </xf>
    <xf numFmtId="0" fontId="6" fillId="0" borderId="39" xfId="2" applyFont="1" applyFill="1" applyBorder="1" applyAlignment="1" applyProtection="1">
      <alignment horizontal="right" vertical="center" wrapText="1"/>
      <protection locked="0"/>
    </xf>
    <xf numFmtId="0" fontId="3" fillId="0" borderId="7" xfId="2" applyFont="1" applyBorder="1" applyAlignment="1">
      <alignment vertical="center" wrapText="1"/>
    </xf>
    <xf numFmtId="0" fontId="3" fillId="0" borderId="8" xfId="2" applyFont="1" applyBorder="1" applyAlignment="1">
      <alignment vertical="center" wrapText="1"/>
    </xf>
    <xf numFmtId="0" fontId="2" fillId="0" borderId="17" xfId="2" applyFont="1" applyBorder="1" applyAlignment="1">
      <alignment horizontal="center" vertical="center"/>
    </xf>
    <xf numFmtId="0" fontId="3" fillId="0" borderId="46" xfId="2" applyFont="1" applyBorder="1" applyAlignment="1">
      <alignment horizontal="center" vertical="center" wrapText="1"/>
    </xf>
    <xf numFmtId="0" fontId="2" fillId="0" borderId="46" xfId="2" applyFont="1" applyBorder="1" applyAlignment="1">
      <alignment horizontal="center" vertical="center"/>
    </xf>
    <xf numFmtId="0" fontId="3" fillId="0" borderId="73" xfId="2" applyFont="1" applyBorder="1" applyAlignment="1">
      <alignment vertical="center" wrapText="1"/>
    </xf>
    <xf numFmtId="0" fontId="3" fillId="0" borderId="63" xfId="2" applyFont="1" applyBorder="1" applyAlignment="1">
      <alignment vertical="center" wrapText="1"/>
    </xf>
    <xf numFmtId="0" fontId="3" fillId="0" borderId="72" xfId="2" applyFont="1" applyBorder="1" applyAlignment="1">
      <alignment horizontal="center" vertical="center" wrapText="1"/>
    </xf>
    <xf numFmtId="0" fontId="2" fillId="0" borderId="73" xfId="2" applyFont="1" applyBorder="1" applyAlignment="1">
      <alignment horizontal="left" vertical="center"/>
    </xf>
    <xf numFmtId="0" fontId="2" fillId="0" borderId="63" xfId="2" applyFont="1" applyBorder="1" applyAlignment="1">
      <alignment horizontal="left" vertical="center"/>
    </xf>
    <xf numFmtId="0" fontId="6" fillId="0" borderId="7" xfId="2" applyFont="1" applyBorder="1" applyAlignment="1">
      <alignment horizontal="left" vertical="center"/>
    </xf>
    <xf numFmtId="0" fontId="6" fillId="0" borderId="8" xfId="2" applyFont="1" applyBorder="1" applyAlignment="1">
      <alignment horizontal="left" vertical="center"/>
    </xf>
    <xf numFmtId="0" fontId="17" fillId="0" borderId="8" xfId="2" applyFont="1" applyBorder="1" applyAlignment="1">
      <alignment horizontal="left" vertical="center"/>
    </xf>
    <xf numFmtId="0" fontId="6" fillId="0" borderId="37" xfId="2" applyFont="1" applyBorder="1" applyAlignment="1">
      <alignment horizontal="left" vertical="center" wrapText="1"/>
    </xf>
    <xf numFmtId="0" fontId="6" fillId="0" borderId="38" xfId="2" applyFont="1" applyBorder="1" applyAlignment="1">
      <alignment horizontal="left" vertical="center" wrapText="1"/>
    </xf>
    <xf numFmtId="0" fontId="5" fillId="2" borderId="40" xfId="2" applyFont="1" applyFill="1" applyBorder="1" applyAlignment="1">
      <alignment horizontal="left" vertical="center"/>
    </xf>
    <xf numFmtId="0" fontId="5" fillId="2" borderId="9" xfId="2" applyFont="1" applyFill="1" applyBorder="1" applyAlignment="1">
      <alignment horizontal="left" vertical="center"/>
    </xf>
    <xf numFmtId="0" fontId="5" fillId="0" borderId="42" xfId="2" applyFont="1" applyBorder="1" applyAlignment="1">
      <alignment horizontal="left" vertical="center" wrapText="1"/>
    </xf>
    <xf numFmtId="0" fontId="5" fillId="0" borderId="2" xfId="2" applyFont="1" applyBorder="1" applyAlignment="1">
      <alignment horizontal="left" vertical="center" wrapText="1"/>
    </xf>
    <xf numFmtId="0" fontId="5" fillId="0" borderId="12" xfId="2" applyFont="1" applyBorder="1" applyAlignment="1">
      <alignment horizontal="left" vertical="center" wrapText="1"/>
    </xf>
    <xf numFmtId="0" fontId="6" fillId="0" borderId="15" xfId="2" applyFont="1" applyBorder="1" applyAlignment="1">
      <alignment horizontal="left" vertical="center"/>
    </xf>
    <xf numFmtId="0" fontId="6" fillId="0" borderId="20" xfId="2" applyFont="1" applyBorder="1" applyAlignment="1">
      <alignment horizontal="left" vertical="center"/>
    </xf>
    <xf numFmtId="0" fontId="6" fillId="0" borderId="49" xfId="2" applyFont="1" applyBorder="1" applyAlignment="1">
      <alignment horizontal="left" vertical="center"/>
    </xf>
    <xf numFmtId="0" fontId="6" fillId="0" borderId="4" xfId="2" applyFont="1" applyBorder="1" applyAlignment="1">
      <alignment horizontal="left" vertical="center"/>
    </xf>
    <xf numFmtId="0" fontId="6" fillId="0" borderId="5" xfId="2" applyFont="1" applyBorder="1" applyAlignment="1">
      <alignment horizontal="left" vertical="center"/>
    </xf>
    <xf numFmtId="0" fontId="6" fillId="0" borderId="52" xfId="2" applyFont="1" applyBorder="1" applyAlignment="1">
      <alignment horizontal="left" vertical="center"/>
    </xf>
    <xf numFmtId="0" fontId="6" fillId="0" borderId="27" xfId="2" applyFont="1" applyBorder="1" applyAlignment="1">
      <alignment horizontal="left" vertical="center"/>
    </xf>
    <xf numFmtId="0" fontId="6" fillId="0" borderId="53" xfId="2" applyFont="1" applyBorder="1" applyAlignment="1">
      <alignment horizontal="left" vertical="center"/>
    </xf>
    <xf numFmtId="0" fontId="5" fillId="2" borderId="31" xfId="2" applyFont="1" applyFill="1" applyBorder="1" applyAlignment="1">
      <alignment horizontal="left" vertical="center"/>
    </xf>
    <xf numFmtId="0" fontId="5" fillId="2" borderId="32" xfId="2" applyFont="1" applyFill="1" applyBorder="1" applyAlignment="1">
      <alignment horizontal="left" vertical="center"/>
    </xf>
    <xf numFmtId="0" fontId="5" fillId="2" borderId="54" xfId="2" applyFont="1" applyFill="1" applyBorder="1" applyAlignment="1">
      <alignment horizontal="left" vertical="center"/>
    </xf>
    <xf numFmtId="0" fontId="8" fillId="0" borderId="0" xfId="0" applyFont="1" applyAlignment="1">
      <alignment horizontal="left"/>
    </xf>
    <xf numFmtId="0" fontId="6" fillId="2" borderId="33" xfId="2" applyFont="1" applyFill="1" applyBorder="1" applyAlignment="1">
      <alignment horizontal="left" vertical="center" wrapText="1"/>
    </xf>
    <xf numFmtId="0" fontId="6" fillId="2" borderId="34" xfId="2" applyFont="1" applyFill="1" applyBorder="1" applyAlignment="1">
      <alignment horizontal="left" vertical="center" wrapText="1"/>
    </xf>
    <xf numFmtId="0" fontId="14" fillId="2" borderId="47" xfId="2" applyFont="1" applyFill="1" applyBorder="1" applyAlignment="1">
      <alignment horizontal="left" vertical="center"/>
    </xf>
    <xf numFmtId="0" fontId="14" fillId="2" borderId="48" xfId="2" applyFont="1" applyFill="1" applyBorder="1" applyAlignment="1">
      <alignment horizontal="left" vertical="center"/>
    </xf>
    <xf numFmtId="0" fontId="10" fillId="5" borderId="17" xfId="2" applyFont="1" applyFill="1" applyBorder="1" applyAlignment="1">
      <alignment horizontal="center" vertical="center"/>
    </xf>
    <xf numFmtId="0" fontId="10" fillId="5" borderId="0" xfId="2" applyFont="1" applyFill="1" applyBorder="1" applyAlignment="1">
      <alignment horizontal="center" vertical="center"/>
    </xf>
    <xf numFmtId="0" fontId="6" fillId="0" borderId="62" xfId="2" applyFont="1" applyBorder="1" applyAlignment="1">
      <alignment horizontal="left" vertical="center"/>
    </xf>
    <xf numFmtId="0" fontId="6" fillId="0" borderId="63" xfId="2" applyFont="1" applyBorder="1" applyAlignment="1">
      <alignment horizontal="left" vertical="center"/>
    </xf>
    <xf numFmtId="0" fontId="6" fillId="0" borderId="66" xfId="2" applyFont="1" applyBorder="1" applyAlignment="1">
      <alignment horizontal="left" vertical="center"/>
    </xf>
    <xf numFmtId="0" fontId="2" fillId="0" borderId="7" xfId="2" applyFont="1" applyBorder="1" applyAlignment="1">
      <alignment horizontal="left" vertical="center" wrapText="1"/>
    </xf>
    <xf numFmtId="0" fontId="2" fillId="0" borderId="8" xfId="2" applyFont="1" applyBorder="1" applyAlignment="1">
      <alignment horizontal="left" vertical="center" wrapText="1"/>
    </xf>
    <xf numFmtId="0" fontId="2" fillId="0" borderId="0" xfId="2" applyFont="1" applyAlignment="1">
      <alignment horizontal="left" vertical="center" wrapText="1"/>
    </xf>
    <xf numFmtId="0" fontId="2" fillId="0" borderId="70" xfId="2" applyFont="1" applyBorder="1" applyAlignment="1">
      <alignment horizontal="left" vertical="center" wrapText="1"/>
    </xf>
    <xf numFmtId="0" fontId="2" fillId="0" borderId="38" xfId="2" applyFont="1" applyBorder="1" applyAlignment="1">
      <alignment horizontal="left" vertical="center" wrapText="1"/>
    </xf>
    <xf numFmtId="0" fontId="2" fillId="0" borderId="71" xfId="2" applyFont="1" applyBorder="1" applyAlignment="1">
      <alignment horizontal="left" vertical="center" wrapText="1"/>
    </xf>
    <xf numFmtId="0" fontId="2" fillId="0" borderId="7" xfId="2" applyFont="1" applyBorder="1" applyAlignment="1">
      <alignment horizontal="left" vertical="center"/>
    </xf>
    <xf numFmtId="0" fontId="2" fillId="0" borderId="8" xfId="2" applyFont="1" applyBorder="1" applyAlignment="1">
      <alignment horizontal="left" vertical="center"/>
    </xf>
    <xf numFmtId="0" fontId="3" fillId="9" borderId="13" xfId="2" applyFont="1" applyFill="1" applyBorder="1" applyAlignment="1">
      <alignment horizontal="center" vertical="center"/>
    </xf>
    <xf numFmtId="0" fontId="3" fillId="9" borderId="11" xfId="2" applyFont="1" applyFill="1" applyBorder="1" applyAlignment="1">
      <alignment horizontal="center" vertical="center"/>
    </xf>
    <xf numFmtId="0" fontId="3" fillId="9" borderId="16" xfId="2" applyFont="1" applyFill="1" applyBorder="1" applyAlignment="1">
      <alignment horizontal="center" vertical="center"/>
    </xf>
    <xf numFmtId="0" fontId="3" fillId="0" borderId="33" xfId="2" applyFont="1" applyBorder="1" applyAlignment="1">
      <alignment horizontal="left" vertical="center" wrapText="1"/>
    </xf>
    <xf numFmtId="0" fontId="3" fillId="0" borderId="34" xfId="2" applyFont="1" applyBorder="1" applyAlignment="1">
      <alignment horizontal="left" vertical="center" wrapText="1"/>
    </xf>
    <xf numFmtId="0" fontId="3" fillId="0" borderId="35" xfId="2" applyFont="1" applyBorder="1" applyAlignment="1">
      <alignment horizontal="left" vertical="center" wrapText="1"/>
    </xf>
    <xf numFmtId="0" fontId="5" fillId="2" borderId="10" xfId="2" applyFont="1" applyFill="1" applyBorder="1" applyAlignment="1">
      <alignment horizontal="left" vertical="center"/>
    </xf>
    <xf numFmtId="0" fontId="5" fillId="2" borderId="11" xfId="2" applyFont="1" applyFill="1" applyBorder="1" applyAlignment="1">
      <alignment horizontal="left" vertical="center"/>
    </xf>
    <xf numFmtId="0" fontId="6" fillId="3" borderId="6" xfId="2" applyFont="1" applyFill="1" applyBorder="1" applyAlignment="1">
      <alignment horizontal="left" vertical="center" wrapText="1"/>
    </xf>
    <xf numFmtId="0" fontId="6" fillId="3" borderId="7" xfId="2" applyFont="1" applyFill="1" applyBorder="1" applyAlignment="1">
      <alignment horizontal="left" vertical="center" wrapText="1"/>
    </xf>
    <xf numFmtId="0" fontId="5" fillId="2" borderId="3" xfId="2" applyFont="1" applyFill="1" applyBorder="1" applyAlignment="1">
      <alignment horizontal="left" vertical="center"/>
    </xf>
    <xf numFmtId="0" fontId="5" fillId="2" borderId="4" xfId="2" applyFont="1" applyFill="1" applyBorder="1" applyAlignment="1">
      <alignment horizontal="left" vertical="center"/>
    </xf>
    <xf numFmtId="0" fontId="11" fillId="10" borderId="17" xfId="2" applyFont="1" applyFill="1" applyBorder="1" applyAlignment="1">
      <alignment horizontal="center" vertical="center"/>
    </xf>
    <xf numFmtId="0" fontId="11" fillId="10" borderId="0" xfId="2" applyFont="1" applyFill="1" applyBorder="1" applyAlignment="1">
      <alignment horizontal="center" vertical="center"/>
    </xf>
    <xf numFmtId="0" fontId="5" fillId="2" borderId="14" xfId="2" applyFont="1" applyFill="1" applyBorder="1" applyAlignment="1">
      <alignment horizontal="left" vertical="center"/>
    </xf>
    <xf numFmtId="0" fontId="5" fillId="2" borderId="15" xfId="2" applyFont="1" applyFill="1" applyBorder="1" applyAlignment="1">
      <alignment horizontal="left" vertical="center"/>
    </xf>
    <xf numFmtId="0" fontId="5" fillId="2" borderId="1" xfId="2" applyFont="1" applyFill="1" applyBorder="1" applyAlignment="1">
      <alignment horizontal="left" vertical="center" wrapText="1"/>
    </xf>
    <xf numFmtId="0" fontId="5" fillId="2" borderId="2" xfId="2" applyFont="1" applyFill="1" applyBorder="1" applyAlignment="1">
      <alignment horizontal="left" vertical="center" wrapText="1"/>
    </xf>
    <xf numFmtId="0" fontId="5" fillId="2" borderId="1" xfId="2" applyFont="1" applyFill="1" applyBorder="1" applyAlignment="1">
      <alignment horizontal="left" vertical="center"/>
    </xf>
    <xf numFmtId="0" fontId="5" fillId="2" borderId="2" xfId="2" applyFont="1" applyFill="1" applyBorder="1" applyAlignment="1">
      <alignment horizontal="left" vertical="center"/>
    </xf>
    <xf numFmtId="10" fontId="6" fillId="0" borderId="8" xfId="7" applyNumberFormat="1" applyFont="1" applyFill="1" applyBorder="1" applyAlignment="1" applyProtection="1">
      <alignment horizontal="center" vertical="center"/>
      <protection locked="0"/>
    </xf>
  </cellXfs>
  <cellStyles count="18">
    <cellStyle name="Komma 2" xfId="4" xr:uid="{00000000-0005-0000-0000-000000000000}"/>
    <cellStyle name="Komma 3" xfId="14" xr:uid="{00000000-0005-0000-0000-000001000000}"/>
    <cellStyle name="Prozent 2" xfId="5" xr:uid="{00000000-0005-0000-0000-000003000000}"/>
    <cellStyle name="Prozent 2 2" xfId="16" xr:uid="{00000000-0005-0000-0000-000004000000}"/>
    <cellStyle name="Prozent 3" xfId="7" xr:uid="{00000000-0005-0000-0000-000005000000}"/>
    <cellStyle name="Standard" xfId="0" builtinId="0"/>
    <cellStyle name="Standard 2" xfId="8" xr:uid="{00000000-0005-0000-0000-000007000000}"/>
    <cellStyle name="Standard 2 2" xfId="15" xr:uid="{00000000-0005-0000-0000-000008000000}"/>
    <cellStyle name="Standard 2 3" xfId="2" xr:uid="{00000000-0005-0000-0000-000009000000}"/>
    <cellStyle name="Standard 3" xfId="11" xr:uid="{00000000-0005-0000-0000-00000A000000}"/>
    <cellStyle name="Standard 3 2" xfId="13" xr:uid="{00000000-0005-0000-0000-00000B000000}"/>
    <cellStyle name="Standard 4" xfId="9" xr:uid="{00000000-0005-0000-0000-00000C000000}"/>
    <cellStyle name="Währung" xfId="1" builtinId="4"/>
    <cellStyle name="Währung 2" xfId="3" xr:uid="{00000000-0005-0000-0000-00000E000000}"/>
    <cellStyle name="Währung 2 2" xfId="12" xr:uid="{00000000-0005-0000-0000-00000F000000}"/>
    <cellStyle name="Währung 3" xfId="6" xr:uid="{00000000-0005-0000-0000-000010000000}"/>
    <cellStyle name="Währung 3 2" xfId="17" xr:uid="{00000000-0005-0000-0000-000011000000}"/>
    <cellStyle name="Währung 4" xfId="10" xr:uid="{00000000-0005-0000-0000-00001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Asklepios">
  <a:themeElements>
    <a:clrScheme name="ASKLEPIOS">
      <a:dk1>
        <a:srgbClr val="007377"/>
      </a:dk1>
      <a:lt1>
        <a:srgbClr val="FFFFFF"/>
      </a:lt1>
      <a:dk2>
        <a:srgbClr val="000000"/>
      </a:dk2>
      <a:lt2>
        <a:srgbClr val="BB16A3"/>
      </a:lt2>
      <a:accent1>
        <a:srgbClr val="254A5D"/>
      </a:accent1>
      <a:accent2>
        <a:srgbClr val="6558B1"/>
      </a:accent2>
      <a:accent3>
        <a:srgbClr val="BB16A3"/>
      </a:accent3>
      <a:accent4>
        <a:srgbClr val="FFB81C"/>
      </a:accent4>
      <a:accent5>
        <a:srgbClr val="64EB9B"/>
      </a:accent5>
      <a:accent6>
        <a:srgbClr val="FF417D"/>
      </a:accent6>
      <a:hlink>
        <a:srgbClr val="007377"/>
      </a:hlink>
      <a:folHlink>
        <a:srgbClr val="56B093"/>
      </a:folHlink>
    </a:clrScheme>
    <a:fontScheme name="Signify font theme">
      <a:majorFont>
        <a:latin typeface="Calibri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>
        <a:solidFill>
          <a:schemeClr val="tx1"/>
        </a:solidFill>
        <a:ln>
          <a:noFill/>
        </a:ln>
      </a:spPr>
      <a:bodyPr rtlCol="0" anchor="ctr"/>
      <a:lstStyle>
        <a:defPPr algn="ctr">
          <a:defRPr sz="2053" b="0" i="0" dirty="0">
            <a:latin typeface="Inter" panose="02000503000000020004" pitchFamily="2" charset="0"/>
          </a:defRPr>
        </a:defPPr>
      </a:lstStyle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txDef>
      <a:spPr>
        <a:noFill/>
      </a:spPr>
      <a:bodyPr wrap="square" lIns="0" tIns="0" rIns="0" bIns="0" rtlCol="0">
        <a:noAutofit/>
      </a:bodyPr>
      <a:lstStyle>
        <a:defPPr algn="l">
          <a:lnSpc>
            <a:spcPct val="90000"/>
          </a:lnSpc>
          <a:spcAft>
            <a:spcPts val="900"/>
          </a:spcAft>
          <a:defRPr sz="1800" dirty="0" err="1" smtClean="0">
            <a:solidFill>
              <a:schemeClr val="tx2"/>
            </a:solidFill>
          </a:defRPr>
        </a:defPPr>
      </a:lstStyle>
    </a:txDef>
  </a:objectDefaults>
  <a:extraClrSchemeLst/>
  <a:extLst>
    <a:ext uri="{05A4C25C-085E-4340-85A3-A5531E510DB2}">
      <thm15:themeFamily xmlns:thm15="http://schemas.microsoft.com/office/thememl/2012/main" name="Präsentation1" id="{BC27B124-035A-4291-B75E-CB679775B5E4}" vid="{A10FC893-E1ED-4C9E-9DBF-42FEB1BFA0A9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8"/>
  </sheetPr>
  <dimension ref="B2:R68"/>
  <sheetViews>
    <sheetView zoomScale="85" zoomScaleNormal="85" workbookViewId="0">
      <selection activeCell="B2" sqref="B2:E2"/>
    </sheetView>
  </sheetViews>
  <sheetFormatPr baseColWidth="10" defaultRowHeight="15" x14ac:dyDescent="0.25"/>
  <cols>
    <col min="1" max="2" width="11.42578125" style="8"/>
    <col min="3" max="3" width="58.5703125" style="8" customWidth="1"/>
    <col min="4" max="4" width="14.42578125" style="8" customWidth="1"/>
    <col min="5" max="5" width="25.42578125" style="8" customWidth="1"/>
    <col min="6" max="16384" width="11.42578125" style="8"/>
  </cols>
  <sheetData>
    <row r="2" spans="2:18" ht="30" customHeight="1" x14ac:dyDescent="0.25">
      <c r="B2" s="155" t="s">
        <v>74</v>
      </c>
      <c r="C2" s="156"/>
      <c r="D2" s="156"/>
      <c r="E2" s="156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</row>
    <row r="3" spans="2:18" ht="10.5" customHeight="1" thickBot="1" x14ac:dyDescent="0.3">
      <c r="B3" s="86"/>
      <c r="C3" s="86"/>
      <c r="D3" s="86"/>
      <c r="E3" s="86"/>
      <c r="G3" s="150"/>
      <c r="H3" s="150"/>
      <c r="I3" s="150"/>
      <c r="J3" s="150"/>
      <c r="K3" s="150"/>
      <c r="L3" s="150"/>
      <c r="M3" s="150"/>
      <c r="N3" s="150"/>
      <c r="O3" s="150"/>
      <c r="P3" s="150"/>
      <c r="Q3" s="150"/>
      <c r="R3" s="150"/>
    </row>
    <row r="4" spans="2:18" ht="30" customHeight="1" x14ac:dyDescent="0.25">
      <c r="B4" s="151" t="s">
        <v>53</v>
      </c>
      <c r="C4" s="152"/>
      <c r="D4" s="67"/>
      <c r="E4" s="47">
        <v>25068078.68</v>
      </c>
    </row>
    <row r="5" spans="2:18" ht="30" customHeight="1" x14ac:dyDescent="0.25">
      <c r="B5" s="132" t="s">
        <v>11</v>
      </c>
      <c r="C5" s="133"/>
      <c r="D5" s="68"/>
      <c r="E5" s="48"/>
    </row>
    <row r="6" spans="2:18" ht="30" customHeight="1" thickBot="1" x14ac:dyDescent="0.3">
      <c r="B6" s="134" t="s">
        <v>12</v>
      </c>
      <c r="C6" s="135"/>
      <c r="D6" s="135"/>
      <c r="E6" s="49"/>
    </row>
    <row r="7" spans="2:18" ht="15" customHeight="1" thickBot="1" x14ac:dyDescent="0.3">
      <c r="B7" s="9"/>
      <c r="C7" s="10"/>
      <c r="D7" s="69"/>
      <c r="E7" s="53"/>
    </row>
    <row r="8" spans="2:18" ht="30" customHeight="1" x14ac:dyDescent="0.25">
      <c r="B8" s="136" t="s">
        <v>140</v>
      </c>
      <c r="C8" s="137"/>
      <c r="D8" s="138"/>
      <c r="E8" s="29" t="s">
        <v>13</v>
      </c>
    </row>
    <row r="9" spans="2:18" ht="30" customHeight="1" x14ac:dyDescent="0.25">
      <c r="B9" s="30" t="s">
        <v>14</v>
      </c>
      <c r="C9" s="139" t="s">
        <v>15</v>
      </c>
      <c r="D9" s="140"/>
      <c r="E9" s="106"/>
    </row>
    <row r="10" spans="2:18" ht="30" customHeight="1" x14ac:dyDescent="0.25">
      <c r="B10" s="31" t="s">
        <v>16</v>
      </c>
      <c r="C10" s="129" t="s">
        <v>17</v>
      </c>
      <c r="D10" s="130"/>
      <c r="E10" s="107"/>
    </row>
    <row r="11" spans="2:18" ht="30" customHeight="1" x14ac:dyDescent="0.25">
      <c r="B11" s="31" t="s">
        <v>18</v>
      </c>
      <c r="C11" s="129" t="s">
        <v>19</v>
      </c>
      <c r="D11" s="130"/>
      <c r="E11" s="107"/>
    </row>
    <row r="12" spans="2:18" ht="30" customHeight="1" x14ac:dyDescent="0.25">
      <c r="B12" s="31" t="s">
        <v>20</v>
      </c>
      <c r="C12" s="129" t="s">
        <v>21</v>
      </c>
      <c r="D12" s="130"/>
      <c r="E12" s="107"/>
    </row>
    <row r="13" spans="2:18" ht="30" customHeight="1" x14ac:dyDescent="0.25">
      <c r="B13" s="31" t="s">
        <v>22</v>
      </c>
      <c r="C13" s="129" t="s">
        <v>23</v>
      </c>
      <c r="D13" s="130"/>
      <c r="E13" s="107"/>
    </row>
    <row r="14" spans="2:18" ht="30" customHeight="1" x14ac:dyDescent="0.25">
      <c r="B14" s="31" t="s">
        <v>24</v>
      </c>
      <c r="C14" s="101" t="s">
        <v>25</v>
      </c>
      <c r="D14" s="102"/>
      <c r="E14" s="107"/>
    </row>
    <row r="15" spans="2:18" ht="30" customHeight="1" x14ac:dyDescent="0.25">
      <c r="B15" s="31" t="s">
        <v>26</v>
      </c>
      <c r="C15" s="129" t="s">
        <v>73</v>
      </c>
      <c r="D15" s="131"/>
      <c r="E15" s="107"/>
    </row>
    <row r="16" spans="2:18" ht="30" customHeight="1" x14ac:dyDescent="0.25">
      <c r="B16" s="31" t="s">
        <v>27</v>
      </c>
      <c r="C16" s="129" t="s">
        <v>51</v>
      </c>
      <c r="D16" s="130"/>
      <c r="E16" s="107"/>
    </row>
    <row r="17" spans="2:5" ht="30" customHeight="1" x14ac:dyDescent="0.25">
      <c r="B17" s="32" t="s">
        <v>29</v>
      </c>
      <c r="C17" s="33"/>
      <c r="D17" s="70"/>
      <c r="E17" s="34">
        <f>SUM(E9:E16)</f>
        <v>0</v>
      </c>
    </row>
    <row r="18" spans="2:5" ht="30" customHeight="1" x14ac:dyDescent="0.25">
      <c r="B18" s="141" t="s">
        <v>44</v>
      </c>
      <c r="C18" s="142"/>
      <c r="D18" s="143"/>
      <c r="E18" s="35"/>
    </row>
    <row r="19" spans="2:5" ht="30" customHeight="1" x14ac:dyDescent="0.25">
      <c r="B19" s="144" t="s">
        <v>45</v>
      </c>
      <c r="C19" s="145"/>
      <c r="D19" s="146"/>
      <c r="E19" s="36"/>
    </row>
    <row r="20" spans="2:5" ht="30" customHeight="1" thickBot="1" x14ac:dyDescent="0.3">
      <c r="B20" s="147" t="s">
        <v>54</v>
      </c>
      <c r="C20" s="148"/>
      <c r="D20" s="149"/>
      <c r="E20" s="37">
        <f>(E17+(E17*E18)-(E17*E19))</f>
        <v>0</v>
      </c>
    </row>
    <row r="21" spans="2:5" ht="15" customHeight="1" thickBot="1" x14ac:dyDescent="0.3">
      <c r="B21" s="52"/>
      <c r="C21" s="10"/>
      <c r="D21" s="69"/>
      <c r="E21" s="89"/>
    </row>
    <row r="22" spans="2:5" ht="30" customHeight="1" thickBot="1" x14ac:dyDescent="0.3">
      <c r="B22" s="71" t="s">
        <v>55</v>
      </c>
      <c r="C22" s="72"/>
      <c r="D22" s="72"/>
      <c r="E22" s="73"/>
    </row>
    <row r="23" spans="2:5" ht="15" customHeight="1" thickBot="1" x14ac:dyDescent="0.3">
      <c r="B23" s="9"/>
      <c r="C23" s="88"/>
      <c r="D23" s="88"/>
      <c r="E23" s="11"/>
    </row>
    <row r="24" spans="2:5" ht="30" customHeight="1" x14ac:dyDescent="0.25">
      <c r="B24" s="151" t="s">
        <v>56</v>
      </c>
      <c r="C24" s="152"/>
      <c r="D24" s="67"/>
      <c r="E24" s="47">
        <v>15366946.529999999</v>
      </c>
    </row>
    <row r="25" spans="2:5" ht="30" customHeight="1" x14ac:dyDescent="0.25">
      <c r="B25" s="132" t="s">
        <v>11</v>
      </c>
      <c r="C25" s="133"/>
      <c r="D25" s="68"/>
      <c r="E25" s="48"/>
    </row>
    <row r="26" spans="2:5" ht="30" customHeight="1" thickBot="1" x14ac:dyDescent="0.3">
      <c r="B26" s="134" t="s">
        <v>12</v>
      </c>
      <c r="C26" s="135"/>
      <c r="D26" s="135"/>
      <c r="E26" s="50"/>
    </row>
    <row r="27" spans="2:5" ht="15" customHeight="1" thickBot="1" x14ac:dyDescent="0.3">
      <c r="B27" s="59"/>
      <c r="C27" s="86"/>
      <c r="D27" s="108"/>
      <c r="E27" s="109"/>
    </row>
    <row r="28" spans="2:5" ht="30" customHeight="1" x14ac:dyDescent="0.25">
      <c r="B28" s="136" t="s">
        <v>140</v>
      </c>
      <c r="C28" s="137"/>
      <c r="D28" s="138"/>
      <c r="E28" s="29" t="s">
        <v>30</v>
      </c>
    </row>
    <row r="29" spans="2:5" ht="30" customHeight="1" x14ac:dyDescent="0.25">
      <c r="B29" s="30" t="s">
        <v>14</v>
      </c>
      <c r="C29" s="139" t="s">
        <v>15</v>
      </c>
      <c r="D29" s="140"/>
      <c r="E29" s="106"/>
    </row>
    <row r="30" spans="2:5" ht="30" customHeight="1" x14ac:dyDescent="0.25">
      <c r="B30" s="31" t="s">
        <v>16</v>
      </c>
      <c r="C30" s="129" t="s">
        <v>17</v>
      </c>
      <c r="D30" s="130"/>
      <c r="E30" s="107"/>
    </row>
    <row r="31" spans="2:5" ht="30" customHeight="1" x14ac:dyDescent="0.25">
      <c r="B31" s="31" t="s">
        <v>18</v>
      </c>
      <c r="C31" s="129" t="s">
        <v>19</v>
      </c>
      <c r="D31" s="130"/>
      <c r="E31" s="107"/>
    </row>
    <row r="32" spans="2:5" ht="30" customHeight="1" x14ac:dyDescent="0.25">
      <c r="B32" s="31" t="s">
        <v>20</v>
      </c>
      <c r="C32" s="129" t="s">
        <v>21</v>
      </c>
      <c r="D32" s="130"/>
      <c r="E32" s="107"/>
    </row>
    <row r="33" spans="2:5" ht="30" customHeight="1" x14ac:dyDescent="0.25">
      <c r="B33" s="31" t="s">
        <v>22</v>
      </c>
      <c r="C33" s="129" t="s">
        <v>23</v>
      </c>
      <c r="D33" s="130"/>
      <c r="E33" s="107"/>
    </row>
    <row r="34" spans="2:5" ht="30" customHeight="1" x14ac:dyDescent="0.25">
      <c r="B34" s="31" t="s">
        <v>24</v>
      </c>
      <c r="C34" s="101" t="s">
        <v>25</v>
      </c>
      <c r="D34" s="102"/>
      <c r="E34" s="107"/>
    </row>
    <row r="35" spans="2:5" ht="30" customHeight="1" x14ac:dyDescent="0.25">
      <c r="B35" s="31" t="s">
        <v>26</v>
      </c>
      <c r="C35" s="129" t="s">
        <v>73</v>
      </c>
      <c r="D35" s="131"/>
      <c r="E35" s="107"/>
    </row>
    <row r="36" spans="2:5" ht="30" customHeight="1" x14ac:dyDescent="0.25">
      <c r="B36" s="31" t="s">
        <v>27</v>
      </c>
      <c r="C36" s="129" t="s">
        <v>51</v>
      </c>
      <c r="D36" s="130"/>
      <c r="E36" s="107"/>
    </row>
    <row r="37" spans="2:5" ht="30" customHeight="1" x14ac:dyDescent="0.25">
      <c r="B37" s="32" t="s">
        <v>29</v>
      </c>
      <c r="C37" s="33"/>
      <c r="D37" s="70"/>
      <c r="E37" s="34">
        <f>SUM(E29:E36)</f>
        <v>0</v>
      </c>
    </row>
    <row r="38" spans="2:5" ht="30" customHeight="1" x14ac:dyDescent="0.25">
      <c r="B38" s="141" t="s">
        <v>44</v>
      </c>
      <c r="C38" s="142"/>
      <c r="D38" s="143"/>
      <c r="E38" s="35"/>
    </row>
    <row r="39" spans="2:5" ht="30" customHeight="1" x14ac:dyDescent="0.25">
      <c r="B39" s="144" t="s">
        <v>45</v>
      </c>
      <c r="C39" s="145"/>
      <c r="D39" s="146"/>
      <c r="E39" s="36"/>
    </row>
    <row r="40" spans="2:5" ht="30" customHeight="1" thickBot="1" x14ac:dyDescent="0.3">
      <c r="B40" s="147" t="s">
        <v>58</v>
      </c>
      <c r="C40" s="148"/>
      <c r="D40" s="149"/>
      <c r="E40" s="37">
        <f>(E37+(E37*E38)-(E37*E39))</f>
        <v>0</v>
      </c>
    </row>
    <row r="41" spans="2:5" ht="15" customHeight="1" thickBot="1" x14ac:dyDescent="0.3">
      <c r="B41" s="52"/>
      <c r="C41" s="52"/>
      <c r="D41" s="77"/>
      <c r="E41" s="90"/>
    </row>
    <row r="42" spans="2:5" ht="30" customHeight="1" thickBot="1" x14ac:dyDescent="0.3">
      <c r="B42" s="74" t="s">
        <v>143</v>
      </c>
      <c r="C42" s="75"/>
      <c r="D42" s="75"/>
      <c r="E42" s="76"/>
    </row>
    <row r="43" spans="2:5" ht="15" customHeight="1" thickBot="1" x14ac:dyDescent="0.3">
      <c r="B43" s="9"/>
      <c r="C43" s="88"/>
      <c r="D43" s="88"/>
      <c r="E43" s="11"/>
    </row>
    <row r="44" spans="2:5" ht="30" customHeight="1" x14ac:dyDescent="0.25">
      <c r="B44" s="45"/>
      <c r="C44" s="46"/>
      <c r="D44" s="67"/>
      <c r="E44" s="47"/>
    </row>
    <row r="45" spans="2:5" ht="30" customHeight="1" x14ac:dyDescent="0.25">
      <c r="B45" s="132"/>
      <c r="C45" s="133"/>
      <c r="D45" s="68"/>
      <c r="E45" s="118"/>
    </row>
    <row r="46" spans="2:5" ht="30" customHeight="1" thickBot="1" x14ac:dyDescent="0.3">
      <c r="B46" s="134" t="s">
        <v>57</v>
      </c>
      <c r="C46" s="135"/>
      <c r="D46" s="135"/>
      <c r="E46" s="50"/>
    </row>
    <row r="47" spans="2:5" ht="15" customHeight="1" x14ac:dyDescent="0.25">
      <c r="B47" s="110"/>
      <c r="C47" s="111"/>
      <c r="D47" s="112"/>
      <c r="E47" s="113"/>
    </row>
    <row r="48" spans="2:5" ht="30" customHeight="1" x14ac:dyDescent="0.25">
      <c r="B48" s="114" t="s">
        <v>29</v>
      </c>
      <c r="C48" s="115"/>
      <c r="D48" s="116"/>
      <c r="E48" s="117">
        <f>SUM(E46)</f>
        <v>0</v>
      </c>
    </row>
    <row r="49" spans="2:5" ht="30" customHeight="1" x14ac:dyDescent="0.25">
      <c r="B49" s="141" t="s">
        <v>44</v>
      </c>
      <c r="C49" s="142"/>
      <c r="D49" s="143"/>
      <c r="E49" s="35"/>
    </row>
    <row r="50" spans="2:5" ht="30" customHeight="1" x14ac:dyDescent="0.25">
      <c r="B50" s="144" t="s">
        <v>45</v>
      </c>
      <c r="C50" s="145"/>
      <c r="D50" s="146"/>
      <c r="E50" s="36"/>
    </row>
    <row r="51" spans="2:5" ht="30" customHeight="1" thickBot="1" x14ac:dyDescent="0.3">
      <c r="B51" s="147" t="s">
        <v>61</v>
      </c>
      <c r="C51" s="148"/>
      <c r="D51" s="149"/>
      <c r="E51" s="37">
        <f>(E48+(E48*E49)-(E48*E50))</f>
        <v>0</v>
      </c>
    </row>
    <row r="52" spans="2:5" ht="15" customHeight="1" thickBot="1" x14ac:dyDescent="0.3">
      <c r="B52" s="51"/>
      <c r="C52" s="52"/>
      <c r="D52" s="77"/>
      <c r="E52" s="53"/>
    </row>
    <row r="53" spans="2:5" ht="30" customHeight="1" x14ac:dyDescent="0.25">
      <c r="B53" s="54" t="s">
        <v>31</v>
      </c>
      <c r="C53" s="55"/>
      <c r="D53" s="78"/>
      <c r="E53" s="56"/>
    </row>
    <row r="54" spans="2:5" ht="30" customHeight="1" x14ac:dyDescent="0.25">
      <c r="B54" s="30"/>
      <c r="C54" s="57" t="s">
        <v>32</v>
      </c>
      <c r="D54" s="79"/>
      <c r="E54" s="58"/>
    </row>
    <row r="55" spans="2:5" ht="30" customHeight="1" thickBot="1" x14ac:dyDescent="0.3">
      <c r="B55" s="59"/>
      <c r="C55" s="60" t="s">
        <v>33</v>
      </c>
      <c r="D55" s="80" t="s">
        <v>34</v>
      </c>
      <c r="E55" s="61">
        <f>E54*50</f>
        <v>0</v>
      </c>
    </row>
    <row r="56" spans="2:5" ht="30" customHeight="1" thickBot="1" x14ac:dyDescent="0.3">
      <c r="B56" s="9"/>
      <c r="C56" s="10"/>
      <c r="D56" s="69"/>
      <c r="E56" s="89"/>
    </row>
    <row r="57" spans="2:5" ht="30" customHeight="1" x14ac:dyDescent="0.25">
      <c r="B57" s="81" t="s">
        <v>52</v>
      </c>
      <c r="C57" s="82"/>
      <c r="D57" s="82"/>
      <c r="E57" s="83"/>
    </row>
    <row r="58" spans="2:5" ht="30" customHeight="1" x14ac:dyDescent="0.25">
      <c r="B58" s="38"/>
      <c r="C58" s="157" t="s">
        <v>59</v>
      </c>
      <c r="D58" s="158"/>
      <c r="E58" s="39">
        <f>E20</f>
        <v>0</v>
      </c>
    </row>
    <row r="59" spans="2:5" ht="30" customHeight="1" x14ac:dyDescent="0.25">
      <c r="B59" s="40" t="s">
        <v>35</v>
      </c>
      <c r="C59" s="159" t="s">
        <v>72</v>
      </c>
      <c r="D59" s="130"/>
      <c r="E59" s="41">
        <f>'BL-TGA'!F34</f>
        <v>0</v>
      </c>
    </row>
    <row r="60" spans="2:5" ht="30" customHeight="1" x14ac:dyDescent="0.25">
      <c r="B60" s="40" t="s">
        <v>35</v>
      </c>
      <c r="C60" s="157" t="s">
        <v>60</v>
      </c>
      <c r="D60" s="158"/>
      <c r="E60" s="39">
        <f>E40</f>
        <v>0</v>
      </c>
    </row>
    <row r="61" spans="2:5" ht="30" customHeight="1" x14ac:dyDescent="0.25">
      <c r="B61" s="40" t="s">
        <v>35</v>
      </c>
      <c r="C61" s="157" t="s">
        <v>61</v>
      </c>
      <c r="D61" s="158"/>
      <c r="E61" s="39">
        <f>E51</f>
        <v>0</v>
      </c>
    </row>
    <row r="62" spans="2:5" ht="30" customHeight="1" x14ac:dyDescent="0.25">
      <c r="B62" s="40" t="s">
        <v>35</v>
      </c>
      <c r="C62" s="103" t="s">
        <v>36</v>
      </c>
      <c r="D62" s="104"/>
      <c r="E62" s="39">
        <f>'BIM-Einzel'!E66</f>
        <v>0</v>
      </c>
    </row>
    <row r="63" spans="2:5" ht="30" customHeight="1" x14ac:dyDescent="0.25">
      <c r="B63" s="42" t="s">
        <v>35</v>
      </c>
      <c r="C63" s="157" t="s">
        <v>37</v>
      </c>
      <c r="D63" s="158"/>
      <c r="E63" s="39">
        <f>E55</f>
        <v>0</v>
      </c>
    </row>
    <row r="64" spans="2:5" ht="30" customHeight="1" x14ac:dyDescent="0.25">
      <c r="B64" s="153" t="s">
        <v>38</v>
      </c>
      <c r="C64" s="154"/>
      <c r="D64" s="84"/>
      <c r="E64" s="43">
        <f>SUM(E58:E63)</f>
        <v>0</v>
      </c>
    </row>
    <row r="65" spans="2:5" ht="30" customHeight="1" x14ac:dyDescent="0.25">
      <c r="B65" s="44" t="s">
        <v>39</v>
      </c>
      <c r="C65" s="105" t="s">
        <v>40</v>
      </c>
      <c r="D65" s="85"/>
      <c r="E65" s="41">
        <f>SUM(E64)*D65</f>
        <v>0</v>
      </c>
    </row>
    <row r="66" spans="2:5" ht="30" customHeight="1" x14ac:dyDescent="0.25">
      <c r="B66" s="153" t="s">
        <v>41</v>
      </c>
      <c r="C66" s="154"/>
      <c r="D66" s="84"/>
      <c r="E66" s="43">
        <f>SUM(E64:E65)</f>
        <v>0</v>
      </c>
    </row>
    <row r="67" spans="2:5" ht="30" customHeight="1" x14ac:dyDescent="0.25">
      <c r="B67" s="44" t="s">
        <v>39</v>
      </c>
      <c r="C67" s="105" t="s">
        <v>42</v>
      </c>
      <c r="D67" s="188">
        <v>0.19</v>
      </c>
      <c r="E67" s="41">
        <f>D67*E66</f>
        <v>0</v>
      </c>
    </row>
    <row r="68" spans="2:5" ht="30" customHeight="1" x14ac:dyDescent="0.25">
      <c r="B68" s="153" t="s">
        <v>43</v>
      </c>
      <c r="C68" s="154"/>
      <c r="D68" s="84"/>
      <c r="E68" s="43">
        <f>E66+E67</f>
        <v>0</v>
      </c>
    </row>
  </sheetData>
  <mergeCells count="44">
    <mergeCell ref="G2:R2"/>
    <mergeCell ref="G3:R3"/>
    <mergeCell ref="B4:C4"/>
    <mergeCell ref="B24:C24"/>
    <mergeCell ref="B68:C68"/>
    <mergeCell ref="B2:E2"/>
    <mergeCell ref="C60:D60"/>
    <mergeCell ref="C61:D61"/>
    <mergeCell ref="C63:D63"/>
    <mergeCell ref="B64:C64"/>
    <mergeCell ref="B66:C66"/>
    <mergeCell ref="B49:D49"/>
    <mergeCell ref="B50:D50"/>
    <mergeCell ref="B51:D51"/>
    <mergeCell ref="C58:D58"/>
    <mergeCell ref="C59:D59"/>
    <mergeCell ref="B45:C45"/>
    <mergeCell ref="B46:D46"/>
    <mergeCell ref="B40:D40"/>
    <mergeCell ref="B28:D28"/>
    <mergeCell ref="C29:D29"/>
    <mergeCell ref="C30:D30"/>
    <mergeCell ref="C31:D31"/>
    <mergeCell ref="C32:D32"/>
    <mergeCell ref="C33:D33"/>
    <mergeCell ref="C35:D35"/>
    <mergeCell ref="C36:D36"/>
    <mergeCell ref="B38:D38"/>
    <mergeCell ref="B39:D39"/>
    <mergeCell ref="B18:D18"/>
    <mergeCell ref="B19:D19"/>
    <mergeCell ref="B20:D20"/>
    <mergeCell ref="B25:C25"/>
    <mergeCell ref="B26:D26"/>
    <mergeCell ref="B5:C5"/>
    <mergeCell ref="B6:D6"/>
    <mergeCell ref="B8:D8"/>
    <mergeCell ref="C9:D9"/>
    <mergeCell ref="C10:D10"/>
    <mergeCell ref="C11:D11"/>
    <mergeCell ref="C12:D12"/>
    <mergeCell ref="C13:D13"/>
    <mergeCell ref="C15:D15"/>
    <mergeCell ref="C16:D16"/>
  </mergeCells>
  <phoneticPr fontId="16" type="noConversion"/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C1392D-4BD7-467D-98DA-BA0EAD9D7793}">
  <sheetPr>
    <tabColor theme="8"/>
  </sheetPr>
  <dimension ref="B2:R66"/>
  <sheetViews>
    <sheetView zoomScale="85" zoomScaleNormal="85" workbookViewId="0">
      <selection activeCell="J53" sqref="J53"/>
    </sheetView>
  </sheetViews>
  <sheetFormatPr baseColWidth="10" defaultRowHeight="15" x14ac:dyDescent="0.25"/>
  <cols>
    <col min="1" max="2" width="11.42578125" style="8"/>
    <col min="3" max="3" width="58.5703125" style="8" customWidth="1"/>
    <col min="4" max="4" width="14.42578125" style="8" customWidth="1"/>
    <col min="5" max="5" width="25.42578125" style="8" customWidth="1"/>
    <col min="6" max="16384" width="11.42578125" style="8"/>
  </cols>
  <sheetData>
    <row r="2" spans="2:18" ht="30" customHeight="1" x14ac:dyDescent="0.25">
      <c r="B2" s="155" t="s">
        <v>74</v>
      </c>
      <c r="C2" s="156"/>
      <c r="D2" s="156"/>
      <c r="E2" s="156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</row>
    <row r="3" spans="2:18" ht="9.75" customHeight="1" thickBot="1" x14ac:dyDescent="0.3">
      <c r="B3" s="86"/>
      <c r="C3" s="86"/>
      <c r="D3" s="86"/>
      <c r="E3" s="86"/>
      <c r="G3" s="150"/>
      <c r="H3" s="150"/>
      <c r="I3" s="150"/>
      <c r="J3" s="150"/>
      <c r="K3" s="150"/>
      <c r="L3" s="150"/>
      <c r="M3" s="150"/>
      <c r="N3" s="150"/>
      <c r="O3" s="150"/>
      <c r="P3" s="150"/>
      <c r="Q3" s="150"/>
      <c r="R3" s="150"/>
    </row>
    <row r="4" spans="2:18" ht="30" customHeight="1" x14ac:dyDescent="0.25">
      <c r="B4" s="151" t="s">
        <v>142</v>
      </c>
      <c r="C4" s="152"/>
      <c r="D4" s="67"/>
      <c r="E4" s="47">
        <v>25068078.68</v>
      </c>
    </row>
    <row r="5" spans="2:18" ht="30" customHeight="1" x14ac:dyDescent="0.25">
      <c r="B5" s="132" t="s">
        <v>11</v>
      </c>
      <c r="C5" s="133"/>
      <c r="D5" s="68"/>
      <c r="E5" s="48"/>
    </row>
    <row r="6" spans="2:18" ht="30" customHeight="1" thickBot="1" x14ac:dyDescent="0.3">
      <c r="B6" s="134" t="s">
        <v>12</v>
      </c>
      <c r="C6" s="135"/>
      <c r="D6" s="135"/>
      <c r="E6" s="49"/>
    </row>
    <row r="7" spans="2:18" ht="15" customHeight="1" thickBot="1" x14ac:dyDescent="0.3">
      <c r="B7" s="9"/>
      <c r="C7" s="10"/>
      <c r="D7" s="69"/>
      <c r="E7" s="53"/>
    </row>
    <row r="8" spans="2:18" ht="30" customHeight="1" x14ac:dyDescent="0.25">
      <c r="B8" s="136" t="s">
        <v>141</v>
      </c>
      <c r="C8" s="137"/>
      <c r="D8" s="138"/>
      <c r="E8" s="29" t="s">
        <v>13</v>
      </c>
    </row>
    <row r="9" spans="2:18" ht="30" customHeight="1" x14ac:dyDescent="0.25">
      <c r="B9" s="30" t="s">
        <v>14</v>
      </c>
      <c r="C9" s="139" t="s">
        <v>15</v>
      </c>
      <c r="D9" s="140"/>
      <c r="E9" s="106"/>
    </row>
    <row r="10" spans="2:18" ht="30" customHeight="1" x14ac:dyDescent="0.25">
      <c r="B10" s="31" t="s">
        <v>16</v>
      </c>
      <c r="C10" s="129" t="s">
        <v>17</v>
      </c>
      <c r="D10" s="130"/>
      <c r="E10" s="107"/>
    </row>
    <row r="11" spans="2:18" ht="30" customHeight="1" x14ac:dyDescent="0.25">
      <c r="B11" s="31" t="s">
        <v>18</v>
      </c>
      <c r="C11" s="129" t="s">
        <v>19</v>
      </c>
      <c r="D11" s="130"/>
      <c r="E11" s="107"/>
    </row>
    <row r="12" spans="2:18" ht="30" customHeight="1" x14ac:dyDescent="0.25">
      <c r="B12" s="31" t="s">
        <v>20</v>
      </c>
      <c r="C12" s="129" t="s">
        <v>21</v>
      </c>
      <c r="D12" s="130"/>
      <c r="E12" s="107"/>
    </row>
    <row r="13" spans="2:18" ht="30" customHeight="1" x14ac:dyDescent="0.25">
      <c r="B13" s="31" t="s">
        <v>48</v>
      </c>
      <c r="C13" s="129" t="s">
        <v>49</v>
      </c>
      <c r="D13" s="130"/>
      <c r="E13" s="107"/>
    </row>
    <row r="14" spans="2:18" ht="30" customHeight="1" x14ac:dyDescent="0.25">
      <c r="B14" s="31" t="s">
        <v>26</v>
      </c>
      <c r="C14" s="129" t="s">
        <v>50</v>
      </c>
      <c r="D14" s="130"/>
      <c r="E14" s="107"/>
    </row>
    <row r="15" spans="2:18" ht="30" customHeight="1" x14ac:dyDescent="0.25">
      <c r="B15" s="31" t="s">
        <v>27</v>
      </c>
      <c r="C15" s="129" t="s">
        <v>51</v>
      </c>
      <c r="D15" s="130"/>
      <c r="E15" s="107"/>
    </row>
    <row r="16" spans="2:18" ht="30" customHeight="1" x14ac:dyDescent="0.25">
      <c r="B16" s="32" t="s">
        <v>29</v>
      </c>
      <c r="C16" s="33"/>
      <c r="D16" s="70"/>
      <c r="E16" s="34">
        <f>SUM(E9:E15)</f>
        <v>0</v>
      </c>
    </row>
    <row r="17" spans="2:5" ht="30" customHeight="1" x14ac:dyDescent="0.25">
      <c r="B17" s="141" t="s">
        <v>44</v>
      </c>
      <c r="C17" s="142"/>
      <c r="D17" s="143"/>
      <c r="E17" s="35"/>
    </row>
    <row r="18" spans="2:5" ht="30" customHeight="1" x14ac:dyDescent="0.25">
      <c r="B18" s="144" t="s">
        <v>45</v>
      </c>
      <c r="C18" s="145"/>
      <c r="D18" s="146"/>
      <c r="E18" s="36"/>
    </row>
    <row r="19" spans="2:5" ht="30" customHeight="1" thickBot="1" x14ac:dyDescent="0.3">
      <c r="B19" s="147" t="s">
        <v>54</v>
      </c>
      <c r="C19" s="148"/>
      <c r="D19" s="149"/>
      <c r="E19" s="37">
        <f>(E16+(E16*E17)-(E16*E18))</f>
        <v>0</v>
      </c>
    </row>
    <row r="20" spans="2:5" ht="15" customHeight="1" thickBot="1" x14ac:dyDescent="0.3">
      <c r="B20" s="52"/>
      <c r="C20" s="10"/>
      <c r="D20" s="69"/>
      <c r="E20" s="89"/>
    </row>
    <row r="21" spans="2:5" ht="30" customHeight="1" thickBot="1" x14ac:dyDescent="0.3">
      <c r="B21" s="71" t="s">
        <v>55</v>
      </c>
      <c r="C21" s="72"/>
      <c r="D21" s="72"/>
      <c r="E21" s="73"/>
    </row>
    <row r="22" spans="2:5" ht="15" customHeight="1" thickBot="1" x14ac:dyDescent="0.3">
      <c r="B22" s="9"/>
      <c r="C22" s="88"/>
      <c r="D22" s="88"/>
      <c r="E22" s="11"/>
    </row>
    <row r="23" spans="2:5" ht="30" customHeight="1" x14ac:dyDescent="0.25">
      <c r="B23" s="151" t="s">
        <v>56</v>
      </c>
      <c r="C23" s="152"/>
      <c r="D23" s="67"/>
      <c r="E23" s="47">
        <v>15366946.529999999</v>
      </c>
    </row>
    <row r="24" spans="2:5" ht="30" customHeight="1" x14ac:dyDescent="0.25">
      <c r="B24" s="132" t="s">
        <v>11</v>
      </c>
      <c r="C24" s="133"/>
      <c r="D24" s="68"/>
      <c r="E24" s="48"/>
    </row>
    <row r="25" spans="2:5" ht="30" customHeight="1" thickBot="1" x14ac:dyDescent="0.3">
      <c r="B25" s="134" t="s">
        <v>12</v>
      </c>
      <c r="C25" s="135"/>
      <c r="D25" s="135"/>
      <c r="E25" s="50"/>
    </row>
    <row r="26" spans="2:5" ht="15" customHeight="1" thickBot="1" x14ac:dyDescent="0.3">
      <c r="B26" s="59"/>
      <c r="C26" s="86"/>
      <c r="D26" s="108"/>
      <c r="E26" s="109"/>
    </row>
    <row r="27" spans="2:5" ht="30" customHeight="1" x14ac:dyDescent="0.25">
      <c r="B27" s="136" t="s">
        <v>141</v>
      </c>
      <c r="C27" s="137"/>
      <c r="D27" s="138"/>
      <c r="E27" s="29" t="s">
        <v>30</v>
      </c>
    </row>
    <row r="28" spans="2:5" ht="30" customHeight="1" x14ac:dyDescent="0.25">
      <c r="B28" s="30" t="s">
        <v>14</v>
      </c>
      <c r="C28" s="139" t="s">
        <v>15</v>
      </c>
      <c r="D28" s="140"/>
      <c r="E28" s="106"/>
    </row>
    <row r="29" spans="2:5" ht="30" customHeight="1" x14ac:dyDescent="0.25">
      <c r="B29" s="31" t="s">
        <v>16</v>
      </c>
      <c r="C29" s="129" t="s">
        <v>17</v>
      </c>
      <c r="D29" s="130"/>
      <c r="E29" s="107"/>
    </row>
    <row r="30" spans="2:5" ht="30" customHeight="1" x14ac:dyDescent="0.25">
      <c r="B30" s="31" t="s">
        <v>18</v>
      </c>
      <c r="C30" s="129" t="s">
        <v>19</v>
      </c>
      <c r="D30" s="130"/>
      <c r="E30" s="107"/>
    </row>
    <row r="31" spans="2:5" ht="30" customHeight="1" x14ac:dyDescent="0.25">
      <c r="B31" s="31" t="s">
        <v>20</v>
      </c>
      <c r="C31" s="129" t="s">
        <v>21</v>
      </c>
      <c r="D31" s="130"/>
      <c r="E31" s="107"/>
    </row>
    <row r="32" spans="2:5" ht="30" customHeight="1" x14ac:dyDescent="0.25">
      <c r="B32" s="31" t="s">
        <v>48</v>
      </c>
      <c r="C32" s="129" t="s">
        <v>49</v>
      </c>
      <c r="D32" s="130"/>
      <c r="E32" s="107"/>
    </row>
    <row r="33" spans="2:5" ht="30" customHeight="1" x14ac:dyDescent="0.25">
      <c r="B33" s="31" t="s">
        <v>26</v>
      </c>
      <c r="C33" s="129" t="s">
        <v>50</v>
      </c>
      <c r="D33" s="130"/>
      <c r="E33" s="107"/>
    </row>
    <row r="34" spans="2:5" ht="30" customHeight="1" x14ac:dyDescent="0.25">
      <c r="B34" s="31" t="s">
        <v>27</v>
      </c>
      <c r="C34" s="129" t="s">
        <v>51</v>
      </c>
      <c r="D34" s="130"/>
      <c r="E34" s="107"/>
    </row>
    <row r="35" spans="2:5" ht="30" customHeight="1" x14ac:dyDescent="0.25">
      <c r="B35" s="32" t="s">
        <v>29</v>
      </c>
      <c r="C35" s="33"/>
      <c r="D35" s="70"/>
      <c r="E35" s="34">
        <f>SUM(E28:E34)</f>
        <v>0</v>
      </c>
    </row>
    <row r="36" spans="2:5" ht="30" customHeight="1" x14ac:dyDescent="0.25">
      <c r="B36" s="141" t="s">
        <v>44</v>
      </c>
      <c r="C36" s="142"/>
      <c r="D36" s="143"/>
      <c r="E36" s="35"/>
    </row>
    <row r="37" spans="2:5" ht="30" customHeight="1" x14ac:dyDescent="0.25">
      <c r="B37" s="144" t="s">
        <v>45</v>
      </c>
      <c r="C37" s="145"/>
      <c r="D37" s="146"/>
      <c r="E37" s="36"/>
    </row>
    <row r="38" spans="2:5" ht="30" customHeight="1" thickBot="1" x14ac:dyDescent="0.3">
      <c r="B38" s="147" t="s">
        <v>58</v>
      </c>
      <c r="C38" s="148"/>
      <c r="D38" s="149"/>
      <c r="E38" s="37">
        <f>(E35+(E35*E36)-(E35*E37))</f>
        <v>0</v>
      </c>
    </row>
    <row r="39" spans="2:5" ht="15" customHeight="1" thickBot="1" x14ac:dyDescent="0.3">
      <c r="B39" s="52"/>
      <c r="C39" s="52"/>
      <c r="D39" s="77"/>
      <c r="E39" s="90"/>
    </row>
    <row r="40" spans="2:5" ht="30" customHeight="1" thickBot="1" x14ac:dyDescent="0.3">
      <c r="B40" s="74" t="s">
        <v>144</v>
      </c>
      <c r="C40" s="75"/>
      <c r="D40" s="75"/>
      <c r="E40" s="76"/>
    </row>
    <row r="41" spans="2:5" ht="15" customHeight="1" thickBot="1" x14ac:dyDescent="0.3">
      <c r="B41" s="9"/>
      <c r="C41" s="88"/>
      <c r="D41" s="88"/>
      <c r="E41" s="11"/>
    </row>
    <row r="42" spans="2:5" ht="30" customHeight="1" x14ac:dyDescent="0.25">
      <c r="B42" s="45"/>
      <c r="C42" s="46"/>
      <c r="D42" s="67"/>
      <c r="E42" s="47"/>
    </row>
    <row r="43" spans="2:5" ht="30" customHeight="1" x14ac:dyDescent="0.25">
      <c r="B43" s="132" t="s">
        <v>11</v>
      </c>
      <c r="C43" s="133"/>
      <c r="D43" s="68"/>
      <c r="E43" s="118"/>
    </row>
    <row r="44" spans="2:5" ht="30" customHeight="1" thickBot="1" x14ac:dyDescent="0.3">
      <c r="B44" s="134" t="s">
        <v>57</v>
      </c>
      <c r="C44" s="135"/>
      <c r="D44" s="135"/>
      <c r="E44" s="50"/>
    </row>
    <row r="45" spans="2:5" ht="15" customHeight="1" x14ac:dyDescent="0.25">
      <c r="B45" s="110"/>
      <c r="C45" s="111"/>
      <c r="D45" s="112"/>
      <c r="E45" s="113"/>
    </row>
    <row r="46" spans="2:5" ht="30" customHeight="1" x14ac:dyDescent="0.25">
      <c r="B46" s="114" t="s">
        <v>29</v>
      </c>
      <c r="C46" s="115"/>
      <c r="D46" s="116"/>
      <c r="E46" s="117">
        <f>SUM(E44)</f>
        <v>0</v>
      </c>
    </row>
    <row r="47" spans="2:5" ht="30" customHeight="1" x14ac:dyDescent="0.25">
      <c r="B47" s="141" t="s">
        <v>44</v>
      </c>
      <c r="C47" s="142"/>
      <c r="D47" s="143"/>
      <c r="E47" s="35"/>
    </row>
    <row r="48" spans="2:5" ht="30" customHeight="1" x14ac:dyDescent="0.25">
      <c r="B48" s="144" t="s">
        <v>45</v>
      </c>
      <c r="C48" s="145"/>
      <c r="D48" s="146"/>
      <c r="E48" s="36"/>
    </row>
    <row r="49" spans="2:5" ht="30" customHeight="1" thickBot="1" x14ac:dyDescent="0.3">
      <c r="B49" s="147" t="s">
        <v>61</v>
      </c>
      <c r="C49" s="148"/>
      <c r="D49" s="149"/>
      <c r="E49" s="37">
        <f>(E46+(E46*E47)-(E46*E48))</f>
        <v>0</v>
      </c>
    </row>
    <row r="50" spans="2:5" ht="15" customHeight="1" thickBot="1" x14ac:dyDescent="0.3">
      <c r="B50" s="51"/>
      <c r="C50" s="52"/>
      <c r="D50" s="77"/>
      <c r="E50" s="53"/>
    </row>
    <row r="51" spans="2:5" ht="30" customHeight="1" x14ac:dyDescent="0.25">
      <c r="B51" s="54" t="s">
        <v>31</v>
      </c>
      <c r="C51" s="55"/>
      <c r="D51" s="78"/>
      <c r="E51" s="56"/>
    </row>
    <row r="52" spans="2:5" ht="30" customHeight="1" x14ac:dyDescent="0.25">
      <c r="B52" s="30"/>
      <c r="C52" s="57" t="s">
        <v>32</v>
      </c>
      <c r="D52" s="79"/>
      <c r="E52" s="58"/>
    </row>
    <row r="53" spans="2:5" ht="30" customHeight="1" thickBot="1" x14ac:dyDescent="0.3">
      <c r="B53" s="59"/>
      <c r="C53" s="60" t="s">
        <v>33</v>
      </c>
      <c r="D53" s="80" t="s">
        <v>34</v>
      </c>
      <c r="E53" s="61">
        <f>E52*50</f>
        <v>0</v>
      </c>
    </row>
    <row r="54" spans="2:5" ht="30" customHeight="1" thickBot="1" x14ac:dyDescent="0.3">
      <c r="B54" s="9"/>
      <c r="C54" s="10"/>
      <c r="D54" s="69"/>
      <c r="E54" s="89"/>
    </row>
    <row r="55" spans="2:5" ht="30" customHeight="1" x14ac:dyDescent="0.25">
      <c r="B55" s="81" t="s">
        <v>52</v>
      </c>
      <c r="C55" s="82"/>
      <c r="D55" s="82"/>
      <c r="E55" s="82"/>
    </row>
    <row r="56" spans="2:5" ht="30" customHeight="1" x14ac:dyDescent="0.25">
      <c r="B56" s="38"/>
      <c r="C56" s="157" t="s">
        <v>59</v>
      </c>
      <c r="D56" s="158"/>
      <c r="E56" s="91">
        <f>E19</f>
        <v>0</v>
      </c>
    </row>
    <row r="57" spans="2:5" ht="30" customHeight="1" x14ac:dyDescent="0.25">
      <c r="B57" s="40" t="s">
        <v>35</v>
      </c>
      <c r="C57" s="159" t="s">
        <v>72</v>
      </c>
      <c r="D57" s="130"/>
      <c r="E57" s="92">
        <f>'BL-TGA'!F34</f>
        <v>0</v>
      </c>
    </row>
    <row r="58" spans="2:5" ht="30" customHeight="1" x14ac:dyDescent="0.25">
      <c r="B58" s="40" t="s">
        <v>35</v>
      </c>
      <c r="C58" s="157" t="s">
        <v>60</v>
      </c>
      <c r="D58" s="158"/>
      <c r="E58" s="91">
        <f>E38</f>
        <v>0</v>
      </c>
    </row>
    <row r="59" spans="2:5" ht="30" customHeight="1" x14ac:dyDescent="0.25">
      <c r="B59" s="40" t="s">
        <v>35</v>
      </c>
      <c r="C59" s="157" t="s">
        <v>61</v>
      </c>
      <c r="D59" s="158"/>
      <c r="E59" s="91">
        <f>E49</f>
        <v>0</v>
      </c>
    </row>
    <row r="60" spans="2:5" ht="30" customHeight="1" x14ac:dyDescent="0.25">
      <c r="B60" s="40" t="s">
        <v>35</v>
      </c>
      <c r="C60" s="95" t="s">
        <v>36</v>
      </c>
      <c r="D60" s="96"/>
      <c r="E60" s="91">
        <f>'BIM-GU'!E39</f>
        <v>0</v>
      </c>
    </row>
    <row r="61" spans="2:5" ht="30" customHeight="1" x14ac:dyDescent="0.25">
      <c r="B61" s="42" t="s">
        <v>35</v>
      </c>
      <c r="C61" s="157" t="s">
        <v>37</v>
      </c>
      <c r="D61" s="158"/>
      <c r="E61" s="91">
        <f>E53</f>
        <v>0</v>
      </c>
    </row>
    <row r="62" spans="2:5" ht="30" customHeight="1" x14ac:dyDescent="0.25">
      <c r="B62" s="153" t="s">
        <v>38</v>
      </c>
      <c r="C62" s="154"/>
      <c r="D62" s="84"/>
      <c r="E62" s="84">
        <f>SUM(E56:E61)</f>
        <v>0</v>
      </c>
    </row>
    <row r="63" spans="2:5" ht="30" customHeight="1" x14ac:dyDescent="0.25">
      <c r="B63" s="44" t="s">
        <v>39</v>
      </c>
      <c r="C63" s="97" t="s">
        <v>40</v>
      </c>
      <c r="D63" s="85">
        <v>0.02</v>
      </c>
      <c r="E63" s="92">
        <f>SUM(E62)*D63</f>
        <v>0</v>
      </c>
    </row>
    <row r="64" spans="2:5" ht="30" customHeight="1" x14ac:dyDescent="0.25">
      <c r="B64" s="153" t="s">
        <v>41</v>
      </c>
      <c r="C64" s="154"/>
      <c r="D64" s="84"/>
      <c r="E64" s="84">
        <f>SUM(E62:E63)</f>
        <v>0</v>
      </c>
    </row>
    <row r="65" spans="2:5" ht="30" customHeight="1" x14ac:dyDescent="0.25">
      <c r="B65" s="44" t="s">
        <v>39</v>
      </c>
      <c r="C65" s="97" t="s">
        <v>42</v>
      </c>
      <c r="D65" s="85">
        <v>0.19</v>
      </c>
      <c r="E65" s="92">
        <f>D65*E64</f>
        <v>0</v>
      </c>
    </row>
    <row r="66" spans="2:5" ht="30" customHeight="1" x14ac:dyDescent="0.25">
      <c r="B66" s="153" t="s">
        <v>43</v>
      </c>
      <c r="C66" s="154"/>
      <c r="D66" s="84"/>
      <c r="E66" s="84">
        <f>E64+E65</f>
        <v>0</v>
      </c>
    </row>
  </sheetData>
  <mergeCells count="44">
    <mergeCell ref="B64:C64"/>
    <mergeCell ref="B66:C66"/>
    <mergeCell ref="C56:D56"/>
    <mergeCell ref="C57:D57"/>
    <mergeCell ref="C58:D58"/>
    <mergeCell ref="C59:D59"/>
    <mergeCell ref="C61:D61"/>
    <mergeCell ref="B62:C62"/>
    <mergeCell ref="B49:D49"/>
    <mergeCell ref="C31:D31"/>
    <mergeCell ref="C32:D32"/>
    <mergeCell ref="C33:D33"/>
    <mergeCell ref="C34:D34"/>
    <mergeCell ref="B36:D36"/>
    <mergeCell ref="B37:D37"/>
    <mergeCell ref="B38:D38"/>
    <mergeCell ref="B43:C43"/>
    <mergeCell ref="B44:D44"/>
    <mergeCell ref="B47:D47"/>
    <mergeCell ref="B48:D48"/>
    <mergeCell ref="C30:D30"/>
    <mergeCell ref="C14:D14"/>
    <mergeCell ref="C15:D15"/>
    <mergeCell ref="B17:D17"/>
    <mergeCell ref="B18:D18"/>
    <mergeCell ref="B19:D19"/>
    <mergeCell ref="B23:C23"/>
    <mergeCell ref="B24:C24"/>
    <mergeCell ref="B25:D25"/>
    <mergeCell ref="B27:D27"/>
    <mergeCell ref="C28:D28"/>
    <mergeCell ref="C29:D29"/>
    <mergeCell ref="C13:D13"/>
    <mergeCell ref="B2:E2"/>
    <mergeCell ref="G2:R2"/>
    <mergeCell ref="G3:R3"/>
    <mergeCell ref="B4:C4"/>
    <mergeCell ref="B5:C5"/>
    <mergeCell ref="B6:D6"/>
    <mergeCell ref="B8:D8"/>
    <mergeCell ref="C9:D9"/>
    <mergeCell ref="C10:D10"/>
    <mergeCell ref="C11:D11"/>
    <mergeCell ref="C12:D12"/>
  </mergeCells>
  <pageMargins left="0.7" right="0.7" top="0.78740157499999996" bottom="0.78740157499999996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1"/>
  </sheetPr>
  <dimension ref="B1:E66"/>
  <sheetViews>
    <sheetView tabSelected="1" topLeftCell="A10" workbookViewId="0">
      <selection activeCell="J63" sqref="J63"/>
    </sheetView>
  </sheetViews>
  <sheetFormatPr baseColWidth="10" defaultRowHeight="15" x14ac:dyDescent="0.25"/>
  <cols>
    <col min="3" max="3" width="62.7109375" customWidth="1"/>
    <col min="5" max="5" width="19.7109375" customWidth="1"/>
  </cols>
  <sheetData>
    <row r="1" spans="2:5" ht="15.75" thickBot="1" x14ac:dyDescent="0.3"/>
    <row r="2" spans="2:5" ht="30" customHeight="1" thickBot="1" x14ac:dyDescent="0.3">
      <c r="B2" s="168" t="s">
        <v>0</v>
      </c>
      <c r="C2" s="169"/>
      <c r="D2" s="169"/>
      <c r="E2" s="170"/>
    </row>
    <row r="3" spans="2:5" ht="30" customHeight="1" thickBot="1" x14ac:dyDescent="0.3">
      <c r="B3" s="1"/>
      <c r="C3" s="2"/>
      <c r="D3" s="2"/>
      <c r="E3" s="3"/>
    </row>
    <row r="4" spans="2:5" ht="30" customHeight="1" x14ac:dyDescent="0.25">
      <c r="B4" s="171" t="s">
        <v>123</v>
      </c>
      <c r="C4" s="172"/>
      <c r="D4" s="173"/>
      <c r="E4" s="62"/>
    </row>
    <row r="5" spans="2:5" ht="30" customHeight="1" x14ac:dyDescent="0.25">
      <c r="B5" s="122"/>
      <c r="C5" s="119" t="s">
        <v>124</v>
      </c>
      <c r="D5" s="120"/>
      <c r="E5" s="63" t="s">
        <v>46</v>
      </c>
    </row>
    <row r="6" spans="2:5" ht="30" customHeight="1" x14ac:dyDescent="0.25">
      <c r="B6" s="121"/>
      <c r="C6" s="162" t="s">
        <v>125</v>
      </c>
      <c r="D6" s="163"/>
      <c r="E6" s="93"/>
    </row>
    <row r="7" spans="2:5" ht="30" customHeight="1" x14ac:dyDescent="0.25">
      <c r="B7" s="123"/>
      <c r="C7" s="164" t="s">
        <v>126</v>
      </c>
      <c r="D7" s="165"/>
      <c r="E7" s="93"/>
    </row>
    <row r="8" spans="2:5" ht="30" customHeight="1" x14ac:dyDescent="0.25">
      <c r="B8" s="123"/>
      <c r="C8" s="166" t="s">
        <v>127</v>
      </c>
      <c r="D8" s="167"/>
      <c r="E8" s="94"/>
    </row>
    <row r="9" spans="2:5" ht="30" customHeight="1" x14ac:dyDescent="0.25">
      <c r="B9" s="123"/>
      <c r="C9" s="166" t="s">
        <v>128</v>
      </c>
      <c r="D9" s="167"/>
      <c r="E9" s="94"/>
    </row>
    <row r="10" spans="2:5" ht="30" customHeight="1" x14ac:dyDescent="0.25">
      <c r="B10" s="123"/>
      <c r="C10" s="127" t="s">
        <v>129</v>
      </c>
      <c r="D10" s="128"/>
      <c r="E10" s="94"/>
    </row>
    <row r="11" spans="2:5" ht="30" customHeight="1" x14ac:dyDescent="0.25">
      <c r="B11" s="122"/>
      <c r="C11" s="124" t="s">
        <v>130</v>
      </c>
      <c r="D11" s="125"/>
      <c r="E11" s="64" t="s">
        <v>46</v>
      </c>
    </row>
    <row r="12" spans="2:5" ht="30" customHeight="1" x14ac:dyDescent="0.25">
      <c r="B12" s="100"/>
      <c r="C12" s="162" t="s">
        <v>131</v>
      </c>
      <c r="D12" s="163"/>
      <c r="E12" s="93"/>
    </row>
    <row r="13" spans="2:5" ht="30" customHeight="1" x14ac:dyDescent="0.25">
      <c r="B13" s="123"/>
      <c r="C13" s="164" t="s">
        <v>132</v>
      </c>
      <c r="D13" s="165"/>
      <c r="E13" s="93"/>
    </row>
    <row r="14" spans="2:5" ht="30" customHeight="1" x14ac:dyDescent="0.25">
      <c r="B14" s="123"/>
      <c r="C14" s="166" t="s">
        <v>133</v>
      </c>
      <c r="D14" s="167"/>
      <c r="E14" s="94"/>
    </row>
    <row r="15" spans="2:5" ht="30" customHeight="1" x14ac:dyDescent="0.25">
      <c r="B15" s="123"/>
      <c r="C15" s="166" t="s">
        <v>134</v>
      </c>
      <c r="D15" s="167"/>
      <c r="E15" s="94"/>
    </row>
    <row r="16" spans="2:5" ht="30" customHeight="1" x14ac:dyDescent="0.25">
      <c r="B16" s="123"/>
      <c r="C16" s="127" t="s">
        <v>135</v>
      </c>
      <c r="D16" s="128"/>
      <c r="E16" s="94"/>
    </row>
    <row r="17" spans="2:5" ht="30" customHeight="1" x14ac:dyDescent="0.25">
      <c r="B17" s="122" t="s">
        <v>79</v>
      </c>
      <c r="C17" s="119" t="s">
        <v>15</v>
      </c>
      <c r="D17" s="120"/>
      <c r="E17" s="63" t="s">
        <v>46</v>
      </c>
    </row>
    <row r="18" spans="2:5" ht="30" customHeight="1" x14ac:dyDescent="0.25">
      <c r="B18" s="121">
        <v>1</v>
      </c>
      <c r="C18" s="162" t="s">
        <v>75</v>
      </c>
      <c r="D18" s="163"/>
      <c r="E18" s="26"/>
    </row>
    <row r="19" spans="2:5" ht="30" customHeight="1" x14ac:dyDescent="0.25">
      <c r="B19" s="123">
        <v>1</v>
      </c>
      <c r="C19" s="164" t="s">
        <v>76</v>
      </c>
      <c r="D19" s="165"/>
      <c r="E19" s="26"/>
    </row>
    <row r="20" spans="2:5" ht="30" customHeight="1" x14ac:dyDescent="0.25">
      <c r="B20" s="123">
        <v>1</v>
      </c>
      <c r="C20" s="166" t="s">
        <v>77</v>
      </c>
      <c r="D20" s="167"/>
      <c r="E20" s="28"/>
    </row>
    <row r="21" spans="2:5" ht="30" customHeight="1" x14ac:dyDescent="0.25">
      <c r="B21" s="123">
        <v>1</v>
      </c>
      <c r="C21" s="166" t="s">
        <v>78</v>
      </c>
      <c r="D21" s="167"/>
      <c r="E21" s="94"/>
    </row>
    <row r="22" spans="2:5" ht="30" customHeight="1" x14ac:dyDescent="0.25">
      <c r="B22" s="122" t="s">
        <v>79</v>
      </c>
      <c r="C22" s="124" t="s">
        <v>17</v>
      </c>
      <c r="D22" s="125"/>
      <c r="E22" s="64" t="s">
        <v>46</v>
      </c>
    </row>
    <row r="23" spans="2:5" ht="30" customHeight="1" x14ac:dyDescent="0.25">
      <c r="B23" s="121">
        <v>2</v>
      </c>
      <c r="C23" s="160" t="s">
        <v>80</v>
      </c>
      <c r="D23" s="161"/>
      <c r="E23" s="28"/>
    </row>
    <row r="24" spans="2:5" ht="30" customHeight="1" x14ac:dyDescent="0.25">
      <c r="B24" s="123">
        <v>2</v>
      </c>
      <c r="C24" s="160" t="s">
        <v>81</v>
      </c>
      <c r="D24" s="161"/>
      <c r="E24" s="28"/>
    </row>
    <row r="25" spans="2:5" ht="30" customHeight="1" x14ac:dyDescent="0.25">
      <c r="B25" s="123">
        <v>2</v>
      </c>
      <c r="C25" s="160" t="s">
        <v>82</v>
      </c>
      <c r="D25" s="161"/>
      <c r="E25" s="28"/>
    </row>
    <row r="26" spans="2:5" ht="30" customHeight="1" x14ac:dyDescent="0.25">
      <c r="B26" s="123">
        <v>2</v>
      </c>
      <c r="C26" s="160" t="s">
        <v>83</v>
      </c>
      <c r="D26" s="161"/>
      <c r="E26" s="28"/>
    </row>
    <row r="27" spans="2:5" ht="30" customHeight="1" x14ac:dyDescent="0.25">
      <c r="B27" s="123">
        <v>2</v>
      </c>
      <c r="C27" s="166" t="s">
        <v>84</v>
      </c>
      <c r="D27" s="167"/>
      <c r="E27" s="94"/>
    </row>
    <row r="28" spans="2:5" ht="30" customHeight="1" x14ac:dyDescent="0.25">
      <c r="B28" s="122" t="s">
        <v>79</v>
      </c>
      <c r="C28" s="124" t="s">
        <v>19</v>
      </c>
      <c r="D28" s="125"/>
      <c r="E28" s="64" t="s">
        <v>46</v>
      </c>
    </row>
    <row r="29" spans="2:5" ht="30" customHeight="1" x14ac:dyDescent="0.25">
      <c r="B29" s="121">
        <v>3</v>
      </c>
      <c r="C29" s="160" t="s">
        <v>85</v>
      </c>
      <c r="D29" s="161"/>
      <c r="E29" s="28"/>
    </row>
    <row r="30" spans="2:5" ht="30" customHeight="1" x14ac:dyDescent="0.25">
      <c r="B30" s="123">
        <v>3</v>
      </c>
      <c r="C30" s="160" t="s">
        <v>86</v>
      </c>
      <c r="D30" s="161"/>
      <c r="E30" s="28"/>
    </row>
    <row r="31" spans="2:5" ht="30" customHeight="1" x14ac:dyDescent="0.25">
      <c r="B31" s="123">
        <v>3</v>
      </c>
      <c r="C31" s="160" t="s">
        <v>87</v>
      </c>
      <c r="D31" s="161"/>
      <c r="E31" s="28"/>
    </row>
    <row r="32" spans="2:5" ht="30" customHeight="1" x14ac:dyDescent="0.25">
      <c r="B32" s="123">
        <v>3</v>
      </c>
      <c r="C32" s="160" t="s">
        <v>88</v>
      </c>
      <c r="D32" s="161"/>
      <c r="E32" s="28"/>
    </row>
    <row r="33" spans="2:5" ht="30" customHeight="1" x14ac:dyDescent="0.25">
      <c r="B33" s="123">
        <v>3</v>
      </c>
      <c r="C33" s="160" t="s">
        <v>89</v>
      </c>
      <c r="D33" s="161"/>
      <c r="E33" s="28"/>
    </row>
    <row r="34" spans="2:5" ht="30" customHeight="1" x14ac:dyDescent="0.25">
      <c r="B34" s="123">
        <v>3</v>
      </c>
      <c r="C34" s="160" t="s">
        <v>90</v>
      </c>
      <c r="D34" s="161"/>
      <c r="E34" s="94"/>
    </row>
    <row r="35" spans="2:5" ht="30" customHeight="1" x14ac:dyDescent="0.25">
      <c r="B35" s="126" t="s">
        <v>94</v>
      </c>
      <c r="C35" s="124" t="s">
        <v>21</v>
      </c>
      <c r="D35" s="125"/>
      <c r="E35" s="64" t="s">
        <v>46</v>
      </c>
    </row>
    <row r="36" spans="2:5" ht="30" customHeight="1" x14ac:dyDescent="0.25">
      <c r="B36" s="123"/>
      <c r="C36" s="160" t="s">
        <v>91</v>
      </c>
      <c r="D36" s="161"/>
      <c r="E36" s="28"/>
    </row>
    <row r="37" spans="2:5" ht="30" customHeight="1" x14ac:dyDescent="0.25">
      <c r="B37" s="123"/>
      <c r="C37" s="160" t="s">
        <v>92</v>
      </c>
      <c r="D37" s="161"/>
      <c r="E37" s="28"/>
    </row>
    <row r="38" spans="2:5" ht="30" customHeight="1" x14ac:dyDescent="0.25">
      <c r="B38" s="123"/>
      <c r="C38" s="160" t="s">
        <v>93</v>
      </c>
      <c r="D38" s="161"/>
      <c r="E38" s="28"/>
    </row>
    <row r="39" spans="2:5" ht="30" customHeight="1" x14ac:dyDescent="0.25">
      <c r="B39" s="126" t="s">
        <v>95</v>
      </c>
      <c r="C39" s="124" t="s">
        <v>23</v>
      </c>
      <c r="D39" s="125"/>
      <c r="E39" s="64" t="s">
        <v>46</v>
      </c>
    </row>
    <row r="40" spans="2:5" ht="30" customHeight="1" x14ac:dyDescent="0.25">
      <c r="B40" s="27"/>
      <c r="C40" s="160" t="s">
        <v>96</v>
      </c>
      <c r="D40" s="161"/>
      <c r="E40" s="28"/>
    </row>
    <row r="41" spans="2:5" ht="30" customHeight="1" x14ac:dyDescent="0.25">
      <c r="B41" s="27"/>
      <c r="C41" s="160" t="s">
        <v>97</v>
      </c>
      <c r="D41" s="161"/>
      <c r="E41" s="28"/>
    </row>
    <row r="42" spans="2:5" ht="30" customHeight="1" x14ac:dyDescent="0.25">
      <c r="B42" s="27"/>
      <c r="C42" s="160" t="s">
        <v>98</v>
      </c>
      <c r="D42" s="161"/>
      <c r="E42" s="28"/>
    </row>
    <row r="43" spans="2:5" ht="30" customHeight="1" x14ac:dyDescent="0.25">
      <c r="B43" s="27"/>
      <c r="C43" s="160" t="s">
        <v>99</v>
      </c>
      <c r="D43" s="161"/>
      <c r="E43" s="28"/>
    </row>
    <row r="44" spans="2:5" ht="30" customHeight="1" x14ac:dyDescent="0.25">
      <c r="B44" s="27"/>
      <c r="C44" s="160" t="s">
        <v>100</v>
      </c>
      <c r="D44" s="161"/>
      <c r="E44" s="28"/>
    </row>
    <row r="45" spans="2:5" ht="30" customHeight="1" x14ac:dyDescent="0.25">
      <c r="B45" s="27"/>
      <c r="C45" s="160" t="s">
        <v>101</v>
      </c>
      <c r="D45" s="161"/>
      <c r="E45" s="28"/>
    </row>
    <row r="46" spans="2:5" ht="30" customHeight="1" x14ac:dyDescent="0.25">
      <c r="B46" s="126" t="s">
        <v>102</v>
      </c>
      <c r="C46" s="124" t="s">
        <v>25</v>
      </c>
      <c r="D46" s="125"/>
      <c r="E46" s="64" t="s">
        <v>46</v>
      </c>
    </row>
    <row r="47" spans="2:5" ht="30" customHeight="1" x14ac:dyDescent="0.25">
      <c r="B47" s="27"/>
      <c r="C47" s="160" t="s">
        <v>103</v>
      </c>
      <c r="D47" s="161"/>
      <c r="E47" s="28"/>
    </row>
    <row r="48" spans="2:5" ht="30" customHeight="1" x14ac:dyDescent="0.25">
      <c r="B48" s="27"/>
      <c r="C48" s="160" t="s">
        <v>104</v>
      </c>
      <c r="D48" s="161"/>
      <c r="E48" s="28"/>
    </row>
    <row r="49" spans="2:5" ht="30" customHeight="1" x14ac:dyDescent="0.25">
      <c r="B49" s="27"/>
      <c r="C49" s="160" t="s">
        <v>105</v>
      </c>
      <c r="D49" s="161"/>
      <c r="E49" s="28"/>
    </row>
    <row r="50" spans="2:5" ht="30" customHeight="1" x14ac:dyDescent="0.25">
      <c r="B50" s="27"/>
      <c r="C50" s="160" t="s">
        <v>106</v>
      </c>
      <c r="D50" s="161"/>
      <c r="E50" s="28"/>
    </row>
    <row r="51" spans="2:5" ht="30" customHeight="1" x14ac:dyDescent="0.25">
      <c r="B51" s="126" t="s">
        <v>107</v>
      </c>
      <c r="C51" s="124" t="s">
        <v>108</v>
      </c>
      <c r="D51" s="125"/>
      <c r="E51" s="64" t="s">
        <v>46</v>
      </c>
    </row>
    <row r="52" spans="2:5" ht="30" customHeight="1" x14ac:dyDescent="0.25">
      <c r="B52" s="27"/>
      <c r="C52" s="160" t="s">
        <v>109</v>
      </c>
      <c r="D52" s="161"/>
      <c r="E52" s="28"/>
    </row>
    <row r="53" spans="2:5" ht="30" customHeight="1" x14ac:dyDescent="0.25">
      <c r="B53" s="27"/>
      <c r="C53" s="160" t="s">
        <v>110</v>
      </c>
      <c r="D53" s="161"/>
      <c r="E53" s="28"/>
    </row>
    <row r="54" spans="2:5" ht="30" customHeight="1" x14ac:dyDescent="0.25">
      <c r="B54" s="27"/>
      <c r="C54" s="160" t="s">
        <v>111</v>
      </c>
      <c r="D54" s="161"/>
      <c r="E54" s="28"/>
    </row>
    <row r="55" spans="2:5" ht="30" customHeight="1" x14ac:dyDescent="0.25">
      <c r="B55" s="126" t="s">
        <v>112</v>
      </c>
      <c r="C55" s="124" t="s">
        <v>108</v>
      </c>
      <c r="D55" s="125"/>
      <c r="E55" s="64" t="s">
        <v>46</v>
      </c>
    </row>
    <row r="56" spans="2:5" ht="30" customHeight="1" x14ac:dyDescent="0.25">
      <c r="B56" s="27"/>
      <c r="C56" s="160" t="s">
        <v>113</v>
      </c>
      <c r="D56" s="161"/>
      <c r="E56" s="94"/>
    </row>
    <row r="57" spans="2:5" ht="30" customHeight="1" x14ac:dyDescent="0.25">
      <c r="B57" s="27"/>
      <c r="C57" s="160" t="s">
        <v>114</v>
      </c>
      <c r="D57" s="161"/>
      <c r="E57" s="94"/>
    </row>
    <row r="58" spans="2:5" ht="30" customHeight="1" x14ac:dyDescent="0.25">
      <c r="B58" s="27"/>
      <c r="C58" s="160" t="s">
        <v>115</v>
      </c>
      <c r="D58" s="161"/>
      <c r="E58" s="94"/>
    </row>
    <row r="59" spans="2:5" ht="30" customHeight="1" x14ac:dyDescent="0.25">
      <c r="B59" s="27"/>
      <c r="C59" s="160" t="s">
        <v>116</v>
      </c>
      <c r="D59" s="161"/>
      <c r="E59" s="94"/>
    </row>
    <row r="60" spans="2:5" ht="30" customHeight="1" x14ac:dyDescent="0.25">
      <c r="B60" s="27"/>
      <c r="C60" s="160" t="s">
        <v>117</v>
      </c>
      <c r="D60" s="161"/>
      <c r="E60" s="94"/>
    </row>
    <row r="61" spans="2:5" ht="30" customHeight="1" x14ac:dyDescent="0.25">
      <c r="B61" s="126" t="s">
        <v>118</v>
      </c>
      <c r="C61" s="124" t="s">
        <v>28</v>
      </c>
      <c r="D61" s="125"/>
      <c r="E61" s="64" t="s">
        <v>46</v>
      </c>
    </row>
    <row r="62" spans="2:5" ht="30" customHeight="1" x14ac:dyDescent="0.25">
      <c r="B62" s="27"/>
      <c r="C62" s="160" t="s">
        <v>119</v>
      </c>
      <c r="D62" s="161"/>
      <c r="E62" s="94"/>
    </row>
    <row r="63" spans="2:5" ht="30" customHeight="1" x14ac:dyDescent="0.25">
      <c r="B63" s="27"/>
      <c r="C63" s="160" t="s">
        <v>120</v>
      </c>
      <c r="D63" s="161"/>
      <c r="E63" s="94"/>
    </row>
    <row r="64" spans="2:5" ht="30" customHeight="1" x14ac:dyDescent="0.25">
      <c r="B64" s="27"/>
      <c r="C64" s="160" t="s">
        <v>121</v>
      </c>
      <c r="D64" s="161"/>
      <c r="E64" s="94"/>
    </row>
    <row r="65" spans="2:5" ht="30" customHeight="1" x14ac:dyDescent="0.25">
      <c r="B65" s="27"/>
      <c r="C65" s="160" t="s">
        <v>122</v>
      </c>
      <c r="D65" s="161"/>
      <c r="E65" s="94"/>
    </row>
    <row r="66" spans="2:5" ht="30" customHeight="1" x14ac:dyDescent="0.25">
      <c r="B66" s="65" t="s">
        <v>47</v>
      </c>
      <c r="C66" s="65"/>
      <c r="D66" s="66"/>
      <c r="E66" s="87">
        <f>SUM(E6:E65)</f>
        <v>0</v>
      </c>
    </row>
  </sheetData>
  <mergeCells count="50">
    <mergeCell ref="C53:D53"/>
    <mergeCell ref="C54:D54"/>
    <mergeCell ref="C47:D47"/>
    <mergeCell ref="C48:D48"/>
    <mergeCell ref="C49:D49"/>
    <mergeCell ref="C50:D50"/>
    <mergeCell ref="C42:D42"/>
    <mergeCell ref="C43:D43"/>
    <mergeCell ref="C44:D44"/>
    <mergeCell ref="C45:D45"/>
    <mergeCell ref="C52:D52"/>
    <mergeCell ref="C41:D41"/>
    <mergeCell ref="C36:D36"/>
    <mergeCell ref="C37:D37"/>
    <mergeCell ref="C38:D38"/>
    <mergeCell ref="C40:D40"/>
    <mergeCell ref="C34:D34"/>
    <mergeCell ref="C25:D25"/>
    <mergeCell ref="C26:D26"/>
    <mergeCell ref="C27:D27"/>
    <mergeCell ref="C29:D29"/>
    <mergeCell ref="C30:D30"/>
    <mergeCell ref="C31:D31"/>
    <mergeCell ref="C32:D32"/>
    <mergeCell ref="C33:D33"/>
    <mergeCell ref="C24:D24"/>
    <mergeCell ref="B2:E2"/>
    <mergeCell ref="B4:D4"/>
    <mergeCell ref="C18:D18"/>
    <mergeCell ref="C19:D19"/>
    <mergeCell ref="C20:D20"/>
    <mergeCell ref="C21:D21"/>
    <mergeCell ref="C12:D12"/>
    <mergeCell ref="C23:D23"/>
    <mergeCell ref="C65:D65"/>
    <mergeCell ref="C6:D6"/>
    <mergeCell ref="C7:D7"/>
    <mergeCell ref="C8:D8"/>
    <mergeCell ref="C9:D9"/>
    <mergeCell ref="C13:D13"/>
    <mergeCell ref="C14:D14"/>
    <mergeCell ref="C15:D15"/>
    <mergeCell ref="C60:D60"/>
    <mergeCell ref="C62:D62"/>
    <mergeCell ref="C63:D63"/>
    <mergeCell ref="C64:D64"/>
    <mergeCell ref="C56:D56"/>
    <mergeCell ref="C57:D57"/>
    <mergeCell ref="C58:D58"/>
    <mergeCell ref="C59:D59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C0F72E-4A90-44F0-91EF-48DABE198A2F}">
  <sheetPr>
    <tabColor theme="1"/>
  </sheetPr>
  <dimension ref="B1:E39"/>
  <sheetViews>
    <sheetView workbookViewId="0">
      <selection activeCell="G33" sqref="G33"/>
    </sheetView>
  </sheetViews>
  <sheetFormatPr baseColWidth="10" defaultRowHeight="15" x14ac:dyDescent="0.25"/>
  <cols>
    <col min="3" max="3" width="62.7109375" customWidth="1"/>
    <col min="5" max="5" width="19.7109375" customWidth="1"/>
  </cols>
  <sheetData>
    <row r="1" spans="2:5" ht="15.75" thickBot="1" x14ac:dyDescent="0.3"/>
    <row r="2" spans="2:5" ht="30" customHeight="1" thickBot="1" x14ac:dyDescent="0.3">
      <c r="B2" s="168" t="s">
        <v>139</v>
      </c>
      <c r="C2" s="169"/>
      <c r="D2" s="169"/>
      <c r="E2" s="170"/>
    </row>
    <row r="3" spans="2:5" ht="30" customHeight="1" thickBot="1" x14ac:dyDescent="0.3">
      <c r="B3" s="1"/>
      <c r="C3" s="2"/>
      <c r="D3" s="2"/>
      <c r="E3" s="3"/>
    </row>
    <row r="4" spans="2:5" ht="30" customHeight="1" x14ac:dyDescent="0.25">
      <c r="B4" s="171" t="s">
        <v>123</v>
      </c>
      <c r="C4" s="172"/>
      <c r="D4" s="173"/>
      <c r="E4" s="62"/>
    </row>
    <row r="5" spans="2:5" ht="30" customHeight="1" x14ac:dyDescent="0.25">
      <c r="B5" s="122"/>
      <c r="C5" s="119" t="s">
        <v>124</v>
      </c>
      <c r="D5" s="120"/>
      <c r="E5" s="63" t="s">
        <v>46</v>
      </c>
    </row>
    <row r="6" spans="2:5" ht="30" customHeight="1" x14ac:dyDescent="0.25">
      <c r="B6" s="121"/>
      <c r="C6" s="162" t="s">
        <v>125</v>
      </c>
      <c r="D6" s="163"/>
      <c r="E6" s="93"/>
    </row>
    <row r="7" spans="2:5" ht="30" customHeight="1" x14ac:dyDescent="0.25">
      <c r="B7" s="123"/>
      <c r="C7" s="164" t="s">
        <v>126</v>
      </c>
      <c r="D7" s="165"/>
      <c r="E7" s="93"/>
    </row>
    <row r="8" spans="2:5" ht="30" customHeight="1" x14ac:dyDescent="0.25">
      <c r="B8" s="123"/>
      <c r="C8" s="166" t="s">
        <v>127</v>
      </c>
      <c r="D8" s="167"/>
      <c r="E8" s="94"/>
    </row>
    <row r="9" spans="2:5" ht="30" customHeight="1" x14ac:dyDescent="0.25">
      <c r="B9" s="123"/>
      <c r="C9" s="166" t="s">
        <v>128</v>
      </c>
      <c r="D9" s="167"/>
      <c r="E9" s="94"/>
    </row>
    <row r="10" spans="2:5" ht="30" customHeight="1" x14ac:dyDescent="0.25">
      <c r="B10" s="123"/>
      <c r="C10" s="127" t="s">
        <v>129</v>
      </c>
      <c r="D10" s="128"/>
      <c r="E10" s="94"/>
    </row>
    <row r="11" spans="2:5" ht="30" customHeight="1" x14ac:dyDescent="0.25">
      <c r="B11" s="122"/>
      <c r="C11" s="124" t="s">
        <v>130</v>
      </c>
      <c r="D11" s="125"/>
      <c r="E11" s="64" t="s">
        <v>46</v>
      </c>
    </row>
    <row r="12" spans="2:5" ht="30" customHeight="1" x14ac:dyDescent="0.25">
      <c r="B12" s="100"/>
      <c r="C12" s="162" t="s">
        <v>131</v>
      </c>
      <c r="D12" s="163"/>
      <c r="E12" s="93"/>
    </row>
    <row r="13" spans="2:5" ht="30" customHeight="1" x14ac:dyDescent="0.25">
      <c r="B13" s="123"/>
      <c r="C13" s="164" t="s">
        <v>132</v>
      </c>
      <c r="D13" s="165"/>
      <c r="E13" s="93"/>
    </row>
    <row r="14" spans="2:5" ht="30" customHeight="1" x14ac:dyDescent="0.25">
      <c r="B14" s="123"/>
      <c r="C14" s="166" t="s">
        <v>133</v>
      </c>
      <c r="D14" s="167"/>
      <c r="E14" s="94"/>
    </row>
    <row r="15" spans="2:5" ht="30" customHeight="1" x14ac:dyDescent="0.25">
      <c r="B15" s="123"/>
      <c r="C15" s="166" t="s">
        <v>134</v>
      </c>
      <c r="D15" s="167"/>
      <c r="E15" s="94"/>
    </row>
    <row r="16" spans="2:5" ht="30" customHeight="1" x14ac:dyDescent="0.25">
      <c r="B16" s="123"/>
      <c r="C16" s="127" t="s">
        <v>135</v>
      </c>
      <c r="D16" s="128"/>
      <c r="E16" s="94"/>
    </row>
    <row r="17" spans="2:5" ht="30" customHeight="1" x14ac:dyDescent="0.25">
      <c r="B17" s="122" t="s">
        <v>138</v>
      </c>
      <c r="C17" s="119" t="s">
        <v>15</v>
      </c>
      <c r="D17" s="120"/>
      <c r="E17" s="63" t="s">
        <v>46</v>
      </c>
    </row>
    <row r="18" spans="2:5" ht="30" customHeight="1" x14ac:dyDescent="0.25">
      <c r="B18" s="121"/>
      <c r="C18" s="162" t="s">
        <v>75</v>
      </c>
      <c r="D18" s="163"/>
      <c r="E18" s="93"/>
    </row>
    <row r="19" spans="2:5" ht="30" customHeight="1" x14ac:dyDescent="0.25">
      <c r="B19" s="123"/>
      <c r="C19" s="164" t="s">
        <v>76</v>
      </c>
      <c r="D19" s="165"/>
      <c r="E19" s="93"/>
    </row>
    <row r="20" spans="2:5" ht="30" customHeight="1" x14ac:dyDescent="0.25">
      <c r="B20" s="123"/>
      <c r="C20" s="166" t="s">
        <v>77</v>
      </c>
      <c r="D20" s="167"/>
      <c r="E20" s="94"/>
    </row>
    <row r="21" spans="2:5" ht="30" customHeight="1" x14ac:dyDescent="0.25">
      <c r="B21" s="123"/>
      <c r="C21" s="166" t="s">
        <v>78</v>
      </c>
      <c r="D21" s="167"/>
      <c r="E21" s="94"/>
    </row>
    <row r="22" spans="2:5" ht="30" customHeight="1" x14ac:dyDescent="0.25">
      <c r="B22" s="122" t="s">
        <v>137</v>
      </c>
      <c r="C22" s="124" t="s">
        <v>17</v>
      </c>
      <c r="D22" s="125"/>
      <c r="E22" s="64" t="s">
        <v>46</v>
      </c>
    </row>
    <row r="23" spans="2:5" ht="30" customHeight="1" x14ac:dyDescent="0.25">
      <c r="B23" s="121"/>
      <c r="C23" s="160" t="s">
        <v>80</v>
      </c>
      <c r="D23" s="161"/>
      <c r="E23" s="94"/>
    </row>
    <row r="24" spans="2:5" ht="30" customHeight="1" x14ac:dyDescent="0.25">
      <c r="B24" s="123"/>
      <c r="C24" s="160" t="s">
        <v>81</v>
      </c>
      <c r="D24" s="161"/>
      <c r="E24" s="94"/>
    </row>
    <row r="25" spans="2:5" ht="30" customHeight="1" x14ac:dyDescent="0.25">
      <c r="B25" s="123"/>
      <c r="C25" s="160" t="s">
        <v>82</v>
      </c>
      <c r="D25" s="161"/>
      <c r="E25" s="94"/>
    </row>
    <row r="26" spans="2:5" ht="30" customHeight="1" x14ac:dyDescent="0.25">
      <c r="B26" s="123"/>
      <c r="C26" s="160" t="s">
        <v>83</v>
      </c>
      <c r="D26" s="161"/>
      <c r="E26" s="94"/>
    </row>
    <row r="27" spans="2:5" ht="30" customHeight="1" x14ac:dyDescent="0.25">
      <c r="B27" s="123"/>
      <c r="C27" s="166" t="s">
        <v>84</v>
      </c>
      <c r="D27" s="167"/>
      <c r="E27" s="94"/>
    </row>
    <row r="28" spans="2:5" ht="30" customHeight="1" x14ac:dyDescent="0.25">
      <c r="B28" s="122" t="s">
        <v>136</v>
      </c>
      <c r="C28" s="124" t="s">
        <v>19</v>
      </c>
      <c r="D28" s="125"/>
      <c r="E28" s="64" t="s">
        <v>46</v>
      </c>
    </row>
    <row r="29" spans="2:5" ht="30" customHeight="1" x14ac:dyDescent="0.25">
      <c r="B29" s="121"/>
      <c r="C29" s="160" t="s">
        <v>85</v>
      </c>
      <c r="D29" s="161"/>
      <c r="E29" s="94"/>
    </row>
    <row r="30" spans="2:5" ht="30" customHeight="1" x14ac:dyDescent="0.25">
      <c r="B30" s="123"/>
      <c r="C30" s="160" t="s">
        <v>86</v>
      </c>
      <c r="D30" s="161"/>
      <c r="E30" s="94"/>
    </row>
    <row r="31" spans="2:5" ht="30" customHeight="1" x14ac:dyDescent="0.25">
      <c r="B31" s="123"/>
      <c r="C31" s="160" t="s">
        <v>87</v>
      </c>
      <c r="D31" s="161"/>
      <c r="E31" s="94"/>
    </row>
    <row r="32" spans="2:5" ht="30" customHeight="1" x14ac:dyDescent="0.25">
      <c r="B32" s="123"/>
      <c r="C32" s="160" t="s">
        <v>88</v>
      </c>
      <c r="D32" s="161"/>
      <c r="E32" s="94"/>
    </row>
    <row r="33" spans="2:5" ht="30" customHeight="1" x14ac:dyDescent="0.25">
      <c r="B33" s="123"/>
      <c r="C33" s="160" t="s">
        <v>89</v>
      </c>
      <c r="D33" s="161"/>
      <c r="E33" s="94"/>
    </row>
    <row r="34" spans="2:5" ht="30" customHeight="1" x14ac:dyDescent="0.25">
      <c r="B34" s="123"/>
      <c r="C34" s="160" t="s">
        <v>90</v>
      </c>
      <c r="D34" s="161"/>
      <c r="E34" s="94"/>
    </row>
    <row r="35" spans="2:5" ht="30" customHeight="1" x14ac:dyDescent="0.25">
      <c r="B35" s="126" t="s">
        <v>94</v>
      </c>
      <c r="C35" s="124" t="s">
        <v>21</v>
      </c>
      <c r="D35" s="125"/>
      <c r="E35" s="64" t="s">
        <v>46</v>
      </c>
    </row>
    <row r="36" spans="2:5" ht="30" customHeight="1" x14ac:dyDescent="0.25">
      <c r="B36" s="123"/>
      <c r="C36" s="160" t="s">
        <v>91</v>
      </c>
      <c r="D36" s="161"/>
      <c r="E36" s="94"/>
    </row>
    <row r="37" spans="2:5" ht="30" customHeight="1" x14ac:dyDescent="0.25">
      <c r="B37" s="123"/>
      <c r="C37" s="160" t="s">
        <v>92</v>
      </c>
      <c r="D37" s="161"/>
      <c r="E37" s="94"/>
    </row>
    <row r="38" spans="2:5" ht="30" customHeight="1" x14ac:dyDescent="0.25">
      <c r="B38" s="123"/>
      <c r="C38" s="160" t="s">
        <v>93</v>
      </c>
      <c r="D38" s="161"/>
      <c r="E38" s="94"/>
    </row>
    <row r="39" spans="2:5" ht="30" customHeight="1" x14ac:dyDescent="0.25">
      <c r="B39" s="65" t="s">
        <v>47</v>
      </c>
      <c r="C39" s="65"/>
      <c r="D39" s="66"/>
      <c r="E39" s="87">
        <f>SUM(E6:E38)</f>
        <v>0</v>
      </c>
    </row>
  </sheetData>
  <mergeCells count="28">
    <mergeCell ref="C9:D9"/>
    <mergeCell ref="B2:E2"/>
    <mergeCell ref="B4:D4"/>
    <mergeCell ref="C6:D6"/>
    <mergeCell ref="C7:D7"/>
    <mergeCell ref="C8:D8"/>
    <mergeCell ref="C26:D26"/>
    <mergeCell ref="C12:D12"/>
    <mergeCell ref="C13:D13"/>
    <mergeCell ref="C14:D14"/>
    <mergeCell ref="C15:D15"/>
    <mergeCell ref="C18:D18"/>
    <mergeCell ref="C19:D19"/>
    <mergeCell ref="C20:D20"/>
    <mergeCell ref="C21:D21"/>
    <mergeCell ref="C23:D23"/>
    <mergeCell ref="C24:D24"/>
    <mergeCell ref="C25:D25"/>
    <mergeCell ref="C34:D34"/>
    <mergeCell ref="C36:D36"/>
    <mergeCell ref="C37:D37"/>
    <mergeCell ref="C38:D38"/>
    <mergeCell ref="C27:D27"/>
    <mergeCell ref="C29:D29"/>
    <mergeCell ref="C30:D30"/>
    <mergeCell ref="C31:D31"/>
    <mergeCell ref="C32:D32"/>
    <mergeCell ref="C33:D33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Tabelle2">
    <tabColor theme="8"/>
  </sheetPr>
  <dimension ref="B2:F34"/>
  <sheetViews>
    <sheetView topLeftCell="A20" workbookViewId="0">
      <selection activeCell="J11" sqref="J11"/>
    </sheetView>
  </sheetViews>
  <sheetFormatPr baseColWidth="10" defaultRowHeight="15" x14ac:dyDescent="0.25"/>
  <cols>
    <col min="1" max="1" width="11.42578125" style="8"/>
    <col min="2" max="2" width="70.28515625" style="8" customWidth="1"/>
    <col min="3" max="5" width="11.42578125" style="8"/>
    <col min="6" max="6" width="25.42578125" style="8" customWidth="1"/>
    <col min="7" max="16384" width="11.42578125" style="8"/>
  </cols>
  <sheetData>
    <row r="2" spans="2:6" ht="30" customHeight="1" x14ac:dyDescent="0.25">
      <c r="B2" s="180" t="s">
        <v>145</v>
      </c>
      <c r="C2" s="181"/>
      <c r="D2" s="181"/>
      <c r="E2" s="181"/>
      <c r="F2" s="181"/>
    </row>
    <row r="3" spans="2:6" ht="15.75" thickBot="1" x14ac:dyDescent="0.3">
      <c r="B3" s="9"/>
      <c r="C3" s="10"/>
      <c r="D3" s="10"/>
      <c r="E3" s="10"/>
      <c r="F3" s="11"/>
    </row>
    <row r="4" spans="2:6" ht="30" customHeight="1" x14ac:dyDescent="0.25">
      <c r="B4" s="12" t="s">
        <v>148</v>
      </c>
      <c r="C4" s="13"/>
      <c r="D4" s="13"/>
      <c r="E4" s="13"/>
      <c r="F4" s="14"/>
    </row>
    <row r="5" spans="2:6" ht="24" x14ac:dyDescent="0.25">
      <c r="B5" s="182" t="s">
        <v>1</v>
      </c>
      <c r="C5" s="183"/>
      <c r="D5" s="15"/>
      <c r="E5" s="16"/>
      <c r="F5" s="4" t="s">
        <v>2</v>
      </c>
    </row>
    <row r="6" spans="2:6" ht="30" customHeight="1" x14ac:dyDescent="0.25">
      <c r="B6" s="176" t="s">
        <v>62</v>
      </c>
      <c r="C6" s="177"/>
      <c r="D6" s="177"/>
      <c r="E6" s="177"/>
      <c r="F6" s="5"/>
    </row>
    <row r="7" spans="2:6" ht="30" customHeight="1" thickBot="1" x14ac:dyDescent="0.3">
      <c r="B7" s="176" t="s">
        <v>63</v>
      </c>
      <c r="C7" s="177"/>
      <c r="D7" s="177"/>
      <c r="E7" s="177"/>
      <c r="F7" s="5"/>
    </row>
    <row r="8" spans="2:6" ht="30" customHeight="1" thickBot="1" x14ac:dyDescent="0.3">
      <c r="B8" s="174" t="s">
        <v>3</v>
      </c>
      <c r="C8" s="175"/>
      <c r="D8" s="175"/>
      <c r="E8" s="175"/>
      <c r="F8" s="17">
        <f>SUM(F6:F7)</f>
        <v>0</v>
      </c>
    </row>
    <row r="9" spans="2:6" ht="21.75" customHeight="1" thickBot="1" x14ac:dyDescent="0.3">
      <c r="B9" s="6"/>
      <c r="C9" s="6"/>
      <c r="D9" s="6"/>
      <c r="E9" s="6"/>
      <c r="F9" s="7"/>
    </row>
    <row r="10" spans="2:6" ht="30" customHeight="1" x14ac:dyDescent="0.25">
      <c r="B10" s="18" t="s">
        <v>147</v>
      </c>
      <c r="C10" s="19"/>
      <c r="D10" s="19"/>
      <c r="E10" s="19"/>
      <c r="F10" s="22"/>
    </row>
    <row r="11" spans="2:6" ht="30" customHeight="1" x14ac:dyDescent="0.25">
      <c r="B11" s="178" t="s">
        <v>1</v>
      </c>
      <c r="C11" s="179"/>
      <c r="D11" s="20"/>
      <c r="E11" s="21"/>
      <c r="F11" s="23" t="s">
        <v>2</v>
      </c>
    </row>
    <row r="12" spans="2:6" ht="30" customHeight="1" x14ac:dyDescent="0.25">
      <c r="B12" s="176" t="s">
        <v>64</v>
      </c>
      <c r="C12" s="177"/>
      <c r="D12" s="177"/>
      <c r="E12" s="177"/>
      <c r="F12" s="5"/>
    </row>
    <row r="13" spans="2:6" ht="30" customHeight="1" thickBot="1" x14ac:dyDescent="0.3">
      <c r="B13" s="176" t="s">
        <v>65</v>
      </c>
      <c r="C13" s="177"/>
      <c r="D13" s="177"/>
      <c r="E13" s="177"/>
      <c r="F13" s="5"/>
    </row>
    <row r="14" spans="2:6" ht="30" customHeight="1" thickBot="1" x14ac:dyDescent="0.3">
      <c r="B14" s="174" t="s">
        <v>4</v>
      </c>
      <c r="C14" s="175"/>
      <c r="D14" s="175"/>
      <c r="E14" s="175"/>
      <c r="F14" s="17">
        <f>SUM(F12:F13)</f>
        <v>0</v>
      </c>
    </row>
    <row r="15" spans="2:6" ht="30" customHeight="1" thickBot="1" x14ac:dyDescent="0.3">
      <c r="B15" s="6"/>
      <c r="C15" s="6"/>
      <c r="D15" s="6"/>
      <c r="E15" s="6"/>
      <c r="F15" s="7"/>
    </row>
    <row r="16" spans="2:6" ht="30" customHeight="1" x14ac:dyDescent="0.25">
      <c r="B16" s="12" t="s">
        <v>146</v>
      </c>
      <c r="C16" s="13"/>
      <c r="D16" s="13"/>
      <c r="E16" s="13"/>
      <c r="F16" s="14"/>
    </row>
    <row r="17" spans="2:6" ht="30" customHeight="1" x14ac:dyDescent="0.25">
      <c r="B17" s="178" t="s">
        <v>1</v>
      </c>
      <c r="C17" s="179"/>
      <c r="D17" s="20"/>
      <c r="E17" s="21"/>
      <c r="F17" s="23" t="s">
        <v>2</v>
      </c>
    </row>
    <row r="18" spans="2:6" ht="30" customHeight="1" x14ac:dyDescent="0.25">
      <c r="B18" s="176" t="s">
        <v>66</v>
      </c>
      <c r="C18" s="177"/>
      <c r="D18" s="177"/>
      <c r="E18" s="177"/>
      <c r="F18" s="5"/>
    </row>
    <row r="19" spans="2:6" ht="30" customHeight="1" x14ac:dyDescent="0.25">
      <c r="B19" s="98" t="s">
        <v>67</v>
      </c>
      <c r="C19" s="99"/>
      <c r="D19" s="99"/>
      <c r="E19" s="99"/>
      <c r="F19" s="5"/>
    </row>
    <row r="20" spans="2:6" ht="30" customHeight="1" thickBot="1" x14ac:dyDescent="0.3">
      <c r="B20" s="176" t="s">
        <v>68</v>
      </c>
      <c r="C20" s="177"/>
      <c r="D20" s="177"/>
      <c r="E20" s="177"/>
      <c r="F20" s="5"/>
    </row>
    <row r="21" spans="2:6" ht="30" customHeight="1" thickBot="1" x14ac:dyDescent="0.3">
      <c r="B21" s="174" t="s">
        <v>5</v>
      </c>
      <c r="C21" s="175"/>
      <c r="D21" s="175"/>
      <c r="E21" s="175"/>
      <c r="F21" s="17">
        <f>SUM(F18:F20)</f>
        <v>0</v>
      </c>
    </row>
    <row r="22" spans="2:6" ht="30" customHeight="1" thickBot="1" x14ac:dyDescent="0.3">
      <c r="B22" s="6"/>
      <c r="C22" s="6"/>
      <c r="D22" s="6"/>
      <c r="E22" s="6"/>
      <c r="F22" s="7"/>
    </row>
    <row r="23" spans="2:6" ht="30" customHeight="1" x14ac:dyDescent="0.25">
      <c r="B23" s="186" t="s">
        <v>6</v>
      </c>
      <c r="C23" s="187"/>
      <c r="D23" s="187"/>
      <c r="E23" s="187"/>
      <c r="F23" s="24"/>
    </row>
    <row r="24" spans="2:6" ht="30" customHeight="1" x14ac:dyDescent="0.25">
      <c r="B24" s="178" t="s">
        <v>1</v>
      </c>
      <c r="C24" s="179"/>
      <c r="D24" s="20"/>
      <c r="E24" s="21"/>
      <c r="F24" s="23" t="s">
        <v>2</v>
      </c>
    </row>
    <row r="25" spans="2:6" ht="30" customHeight="1" x14ac:dyDescent="0.25">
      <c r="B25" s="176" t="s">
        <v>69</v>
      </c>
      <c r="C25" s="177"/>
      <c r="D25" s="177"/>
      <c r="E25" s="177"/>
      <c r="F25" s="5"/>
    </row>
    <row r="26" spans="2:6" ht="30" customHeight="1" thickBot="1" x14ac:dyDescent="0.3">
      <c r="B26" s="176" t="s">
        <v>70</v>
      </c>
      <c r="C26" s="177"/>
      <c r="D26" s="177"/>
      <c r="E26" s="177"/>
      <c r="F26" s="5"/>
    </row>
    <row r="27" spans="2:6" ht="30" customHeight="1" thickBot="1" x14ac:dyDescent="0.3">
      <c r="B27" s="174" t="s">
        <v>7</v>
      </c>
      <c r="C27" s="175"/>
      <c r="D27" s="175"/>
      <c r="E27" s="175"/>
      <c r="F27" s="17">
        <f>SUM(F25:F26)</f>
        <v>0</v>
      </c>
    </row>
    <row r="28" spans="2:6" ht="30" customHeight="1" thickBot="1" x14ac:dyDescent="0.3">
      <c r="B28" s="6"/>
      <c r="C28" s="6"/>
      <c r="D28" s="6"/>
      <c r="E28" s="6"/>
      <c r="F28" s="7"/>
    </row>
    <row r="29" spans="2:6" ht="30" customHeight="1" x14ac:dyDescent="0.25">
      <c r="B29" s="184" t="s">
        <v>8</v>
      </c>
      <c r="C29" s="185"/>
      <c r="D29" s="185"/>
      <c r="E29" s="185"/>
      <c r="F29" s="24"/>
    </row>
    <row r="30" spans="2:6" ht="30" customHeight="1" x14ac:dyDescent="0.25">
      <c r="B30" s="178" t="s">
        <v>1</v>
      </c>
      <c r="C30" s="179"/>
      <c r="D30" s="20"/>
      <c r="E30" s="21"/>
      <c r="F30" s="23" t="s">
        <v>2</v>
      </c>
    </row>
    <row r="31" spans="2:6" ht="30" customHeight="1" thickBot="1" x14ac:dyDescent="0.3">
      <c r="B31" s="176" t="s">
        <v>71</v>
      </c>
      <c r="C31" s="177"/>
      <c r="D31" s="177"/>
      <c r="E31" s="177"/>
      <c r="F31" s="5">
        <v>0</v>
      </c>
    </row>
    <row r="32" spans="2:6" ht="30" customHeight="1" thickBot="1" x14ac:dyDescent="0.3">
      <c r="B32" s="174" t="s">
        <v>9</v>
      </c>
      <c r="C32" s="175"/>
      <c r="D32" s="175"/>
      <c r="E32" s="175"/>
      <c r="F32" s="17">
        <f>SUM(F31:F31)</f>
        <v>0</v>
      </c>
    </row>
    <row r="33" spans="2:6" ht="30" customHeight="1" thickBot="1" x14ac:dyDescent="0.3">
      <c r="B33" s="6"/>
      <c r="C33" s="6"/>
      <c r="D33" s="6"/>
      <c r="E33" s="6"/>
      <c r="F33" s="7"/>
    </row>
    <row r="34" spans="2:6" ht="30" customHeight="1" thickBot="1" x14ac:dyDescent="0.3">
      <c r="B34" s="174" t="s">
        <v>10</v>
      </c>
      <c r="C34" s="175"/>
      <c r="D34" s="175"/>
      <c r="E34" s="175"/>
      <c r="F34" s="25">
        <f>F8+F14+F21+F27+F32</f>
        <v>0</v>
      </c>
    </row>
  </sheetData>
  <mergeCells count="23">
    <mergeCell ref="B34:E34"/>
    <mergeCell ref="B2:F2"/>
    <mergeCell ref="B6:E6"/>
    <mergeCell ref="B5:C5"/>
    <mergeCell ref="B11:C11"/>
    <mergeCell ref="B12:E12"/>
    <mergeCell ref="B7:E7"/>
    <mergeCell ref="B17:C17"/>
    <mergeCell ref="B18:E18"/>
    <mergeCell ref="B32:E32"/>
    <mergeCell ref="B29:E29"/>
    <mergeCell ref="B30:C30"/>
    <mergeCell ref="B31:E31"/>
    <mergeCell ref="B27:E27"/>
    <mergeCell ref="B26:E26"/>
    <mergeCell ref="B23:E23"/>
    <mergeCell ref="B8:E8"/>
    <mergeCell ref="B13:E13"/>
    <mergeCell ref="B24:C24"/>
    <mergeCell ref="B25:E25"/>
    <mergeCell ref="B21:E21"/>
    <mergeCell ref="B14:E14"/>
    <mergeCell ref="B20:E20"/>
  </mergeCells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5</vt:i4>
      </vt:variant>
    </vt:vector>
  </HeadingPairs>
  <TitlesOfParts>
    <vt:vector size="5" baseType="lpstr">
      <vt:lpstr>EG-Vergabe</vt:lpstr>
      <vt:lpstr>GU-Vergabe </vt:lpstr>
      <vt:lpstr>BIM-Einzel</vt:lpstr>
      <vt:lpstr>BIM-GU</vt:lpstr>
      <vt:lpstr>BL-TGA</vt:lpstr>
    </vt:vector>
  </TitlesOfParts>
  <Company>Asklepios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Marlon Kihn</dc:creator>
  <cp:lastModifiedBy>Kihn, Marlon</cp:lastModifiedBy>
  <cp:lastPrinted>2026-02-05T12:44:16Z</cp:lastPrinted>
  <dcterms:created xsi:type="dcterms:W3CDTF">2026-02-02T13:49:17Z</dcterms:created>
  <dcterms:modified xsi:type="dcterms:W3CDTF">2026-05-28T08:25:10Z</dcterms:modified>
</cp:coreProperties>
</file>